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D:\11.2.2021\byvanie curi\na RO_16.6\P1 ZoNFP s prilohami\"/>
    </mc:Choice>
  </mc:AlternateContent>
  <bookViews>
    <workbookView xWindow="0" yWindow="0" windowWidth="19992" windowHeight="9228" activeTab="1"/>
  </bookViews>
  <sheets>
    <sheet name="Rozpočet projektu tabuľka" sheetId="1" r:id="rId1"/>
    <sheet name="Prieskum trhu" sheetId="4" r:id="rId2"/>
    <sheet name="výberové polia" sheetId="5" state="hidden" r:id="rId3"/>
  </sheets>
  <externalReferences>
    <externalReference r:id="rId4"/>
    <externalReference r:id="rId5"/>
    <externalReference r:id="rId6"/>
  </externalReferences>
  <definedNames>
    <definedName name="IaK" localSheetId="2">#REF!</definedName>
    <definedName name="IaK">#REF!</definedName>
    <definedName name="infAkom">[1]limity!$B$27:$B$31</definedName>
    <definedName name="Informovanie">#REF!</definedName>
    <definedName name="_xlnm.Print_Area" localSheetId="1">'Prieskum trhu'!$A$1:$J$27</definedName>
    <definedName name="_xlnm.Print_Area" localSheetId="0">'Rozpočet projektu tabuľka'!$A$1:$K$69</definedName>
    <definedName name="_xlnm.Print_Area" localSheetId="2">'výberové polia'!$A$1:$F$36</definedName>
    <definedName name="plán">'[2]výberové polia'!$A$2:$A$3</definedName>
    <definedName name="prieskum" localSheetId="2">'výberové polia'!#REF!</definedName>
    <definedName name="prieskum">#REF!</definedName>
    <definedName name="realizácia" localSheetId="2">'výberové polia'!#REF!</definedName>
    <definedName name="realizácia">#REF!</definedName>
    <definedName name="rekon" localSheetId="2">'výberové polia'!#REF!</definedName>
    <definedName name="rekon">#REF!</definedName>
    <definedName name="rekonšt" localSheetId="2">'výberové polia'!#REF!</definedName>
    <definedName name="rekonšt">#REF!</definedName>
    <definedName name="rekonštrukcia" localSheetId="2">'výberové polia'!#REF!</definedName>
    <definedName name="rekonštrukcia">#REF!</definedName>
    <definedName name="st" localSheetId="2">#REF!</definedName>
    <definedName name="st">#REF!</definedName>
    <definedName name="stojany" localSheetId="2">#REF!</definedName>
    <definedName name="stojany">#REF!</definedName>
    <definedName name="stojiská">'[2]výberové polia'!$B$2:$B$4</definedName>
    <definedName name="TypA">[2]limity!#REF!</definedName>
    <definedName name="určenieVýd" localSheetId="2">'výberové polia'!#REF!</definedName>
    <definedName name="určenieVýd">#REF!</definedName>
    <definedName name="Vstojany" localSheetId="2">#REF!</definedName>
    <definedName name="Vstojany">#REF!</definedName>
    <definedName name="výb" localSheetId="2">#REF!</definedName>
    <definedName name="výb">#REF!</definedName>
    <definedName name="výst" localSheetId="2">'výberové polia'!#REF!</definedName>
    <definedName name="výst">#REF!</definedName>
    <definedName name="výstavba" localSheetId="2">'výberové polia'!#REF!</definedName>
    <definedName name="výstavba">#REF!</definedName>
    <definedName name="x" localSheetId="2">'výberové polia'!#REF!</definedName>
    <definedName name="x">#REF!</definedName>
    <definedName name="zál.p">[1]limity!$A$49:$A$50</definedName>
    <definedName name="zb">#REF!</definedName>
    <definedName name="ZP">[3]Limity!$A$35:$A$36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G15" i="4" l="1"/>
  <c r="G14" i="4"/>
  <c r="G13" i="4"/>
  <c r="G16" i="4" s="1"/>
  <c r="I61" i="1" l="1"/>
  <c r="I64" i="1" s="1"/>
  <c r="H64" i="1"/>
  <c r="H51" i="1"/>
  <c r="H58" i="1"/>
  <c r="I58" i="1"/>
  <c r="H44" i="1"/>
  <c r="H39" i="1"/>
  <c r="H34" i="1"/>
  <c r="I43" i="1"/>
  <c r="I44" i="1" s="1"/>
  <c r="I51" i="1" l="1"/>
  <c r="H15" i="1" l="1"/>
  <c r="H27" i="1"/>
  <c r="I32" i="1" l="1"/>
  <c r="I33" i="1"/>
  <c r="I25" i="1"/>
  <c r="I26" i="1"/>
  <c r="I38" i="1" l="1"/>
  <c r="I39" i="1" s="1"/>
  <c r="H20" i="1" l="1"/>
  <c r="I13" i="1" l="1"/>
  <c r="I12" i="1"/>
  <c r="I31" i="1"/>
  <c r="I34" i="1" s="1"/>
  <c r="I24" i="1"/>
  <c r="I27" i="1" s="1"/>
  <c r="I19" i="1"/>
  <c r="I20" i="1" s="1"/>
  <c r="I14" i="1"/>
  <c r="I15" i="1" l="1"/>
</calcChain>
</file>

<file path=xl/sharedStrings.xml><?xml version="1.0" encoding="utf-8"?>
<sst xmlns="http://schemas.openxmlformats.org/spreadsheetml/2006/main" count="214" uniqueCount="104">
  <si>
    <t>Špecifikácia výdavkov v rámci skupín výdavkov</t>
  </si>
  <si>
    <t>Názov žiadateľa :</t>
  </si>
  <si>
    <t>Názov projektu :</t>
  </si>
  <si>
    <t>p.č.</t>
  </si>
  <si>
    <t>Názov položky</t>
  </si>
  <si>
    <t xml:space="preserve">  Celkom bez DPH</t>
  </si>
  <si>
    <t>Celkom s DPH</t>
  </si>
  <si>
    <t>1.</t>
  </si>
  <si>
    <t>2.</t>
  </si>
  <si>
    <t>3.</t>
  </si>
  <si>
    <t>Stavebné práce</t>
  </si>
  <si>
    <t>Stavebný dozor</t>
  </si>
  <si>
    <t>Rezerva</t>
  </si>
  <si>
    <t>Skupina výdavkov 022 - Samostatné hnuteľné veci a súbor hnuteľných vecí</t>
  </si>
  <si>
    <t>Spolu 022 - Samostatné hnuteľné veci a súbor hnuteľných vecí</t>
  </si>
  <si>
    <t>Skupina výdavkov 112 - Zásoby</t>
  </si>
  <si>
    <t>Spolu 112 - Zásoby</t>
  </si>
  <si>
    <t>Spolu výdavky za projekt</t>
  </si>
  <si>
    <t>Prípravná a projektová dokumentácia</t>
  </si>
  <si>
    <r>
      <t xml:space="preserve">Určenie výšky výdavku
</t>
    </r>
    <r>
      <rPr>
        <sz val="9"/>
        <rFont val="Calibri"/>
        <family val="2"/>
        <charset val="238"/>
        <scheme val="minor"/>
      </rPr>
      <t>(vybrať v rozbaľovacom okne)</t>
    </r>
  </si>
  <si>
    <t>Vybavenie</t>
  </si>
  <si>
    <t>Skupina výdavkov 930 - Rezerva na nepredvídané výdavky</t>
  </si>
  <si>
    <t>Spolu 930 -  Rezerva na nepredvídané výdavky</t>
  </si>
  <si>
    <r>
      <rPr>
        <vertAlign val="super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V prípade, ak si žiadateľ nenárokuje niektorý z výdavkov v rámci skupiny výdavkov, alebo niektorú zo skupiny výdavkov, uvedie pri danom výdavku sumu 0,- EUR, a do ŽoNFP prenesie len sumu za skupinu výdavkov, v rámci ktorej si výdavky nárokuje</t>
    </r>
  </si>
  <si>
    <t>P.č.</t>
  </si>
  <si>
    <t xml:space="preserve"> </t>
  </si>
  <si>
    <t>Ceny zákazky :</t>
  </si>
  <si>
    <t>Dodávateľ</t>
  </si>
  <si>
    <t>Cena**</t>
  </si>
  <si>
    <t>Dátum</t>
  </si>
  <si>
    <t>Spôsob vykonania prieskumu</t>
  </si>
  <si>
    <t>Poznámka</t>
  </si>
  <si>
    <t>bez DPH</t>
  </si>
  <si>
    <t>s DPH</t>
  </si>
  <si>
    <t>Vyhodnotenie prieskumu</t>
  </si>
  <si>
    <t>Cena s DPH:</t>
  </si>
  <si>
    <t>V ............................ dňa ...................</t>
  </si>
  <si>
    <t>........................................................................</t>
  </si>
  <si>
    <t>pečiatka a podpis štatutárneho orgánu</t>
  </si>
  <si>
    <t>Názov žiadateľa:</t>
  </si>
  <si>
    <t>Názov projektu:</t>
  </si>
  <si>
    <t>Hlavná aktivita:</t>
  </si>
  <si>
    <t>Spolu priame oprávnené výdavky </t>
  </si>
  <si>
    <r>
      <t>Podrobný komentár k položke</t>
    </r>
    <r>
      <rPr>
        <b/>
        <vertAlign val="superscript"/>
        <sz val="11"/>
        <rFont val="Calibri"/>
        <family val="2"/>
        <charset val="238"/>
        <scheme val="minor"/>
      </rPr>
      <t>2</t>
    </r>
  </si>
  <si>
    <t xml:space="preserve">Vyhodnotenie prieskumu trhu </t>
  </si>
  <si>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Popísať obsah danej položky (relevantné položky majú byť v súlade s popisom v prílohe ŽoNFP "Prieskum trhových cien"), odôvodniť opodstatnenosť každej položky rozpočtu, spôsobu výpočtu výšky oprávnených výdavkov na položky. V prípade potreby rozsiahlejšieho komentára k rozpočtu, tento môže byť vytvorený v dokumente Word a zaradený ako osobitná príloha k tejto prílohe ŽoNFP. Uvedený stĺpec slúži ako podpora pri posúdení oprávnenosti plánovaného rozpočtu projektu v rámci konania o ŽoNFP. </t>
    </r>
  </si>
  <si>
    <r>
      <t>Priame oprávnené výdavky</t>
    </r>
    <r>
      <rPr>
        <b/>
        <vertAlign val="superscript"/>
        <sz val="11"/>
        <rFont val="Calibri"/>
        <family val="2"/>
        <charset val="238"/>
        <scheme val="minor"/>
      </rPr>
      <t>1</t>
    </r>
  </si>
  <si>
    <t>6.</t>
  </si>
  <si>
    <r>
      <t xml:space="preserve">Výdavky spojené s vypracovaním Systému bývania  </t>
    </r>
    <r>
      <rPr>
        <b/>
        <sz val="11"/>
        <color theme="1"/>
        <rFont val="Calibri"/>
        <family val="2"/>
        <charset val="238"/>
        <scheme val="minor"/>
      </rPr>
      <t>521</t>
    </r>
  </si>
  <si>
    <r>
      <t xml:space="preserve">Výdavky spojené s vypracovaním Systému bývania </t>
    </r>
    <r>
      <rPr>
        <b/>
        <sz val="11"/>
        <color theme="1"/>
        <rFont val="Calibri"/>
        <family val="2"/>
        <charset val="238"/>
        <scheme val="minor"/>
      </rPr>
      <t>518</t>
    </r>
  </si>
  <si>
    <t>5.</t>
  </si>
  <si>
    <r>
      <t xml:space="preserve">Asistent bývania </t>
    </r>
    <r>
      <rPr>
        <b/>
        <sz val="11"/>
        <color theme="1"/>
        <rFont val="Calibri"/>
        <family val="2"/>
        <charset val="238"/>
        <scheme val="minor"/>
      </rPr>
      <t>518C</t>
    </r>
  </si>
  <si>
    <r>
      <t xml:space="preserve">Asistent bývania </t>
    </r>
    <r>
      <rPr>
        <b/>
        <sz val="11"/>
        <color theme="1"/>
        <rFont val="Calibri"/>
        <family val="2"/>
        <charset val="238"/>
        <scheme val="minor"/>
      </rPr>
      <t>521C</t>
    </r>
  </si>
  <si>
    <t>4.</t>
  </si>
  <si>
    <t>Výdavky spojené s vypracovaním Systému bývania (518)</t>
  </si>
  <si>
    <t>Výdavky spojené s vypracovaním Systému bývania (521)</t>
  </si>
  <si>
    <r>
      <t xml:space="preserve">Skupina výdavkov </t>
    </r>
    <r>
      <rPr>
        <b/>
        <sz val="11"/>
        <rFont val="Calibri"/>
        <family val="2"/>
        <charset val="238"/>
        <scheme val="minor"/>
      </rPr>
      <t>521 - Mzdové výdavky</t>
    </r>
  </si>
  <si>
    <t>Skupina výdavkov 518 - Ostatné služby</t>
  </si>
  <si>
    <r>
      <t>Skupina výdavkov 518-C - Ostatné služby</t>
    </r>
    <r>
      <rPr>
        <b/>
        <vertAlign val="superscript"/>
        <sz val="11"/>
        <rFont val="Calibri"/>
        <family val="2"/>
        <charset val="238"/>
        <scheme val="minor"/>
      </rPr>
      <t/>
    </r>
  </si>
  <si>
    <t>Spolu 518 - Ostatné služby</t>
  </si>
  <si>
    <t>521 - Mzdové výdavky</t>
  </si>
  <si>
    <t>Spolu 518-C - Ostatné služby</t>
  </si>
  <si>
    <t>521-C - Mzdové výdavky</t>
  </si>
  <si>
    <t>Asistent bývania do 40 hod. / mesiac</t>
  </si>
  <si>
    <t>Asistent bývania 41-80 hod. / mesiac</t>
  </si>
  <si>
    <t>Asistent bývania 81-160 hod. / mesiac</t>
  </si>
  <si>
    <t>Počet AB</t>
  </si>
  <si>
    <t xml:space="preserve">Asistent bývania ½ pracovný úväzok </t>
  </si>
  <si>
    <t>Asistent bývania mimo pracovný pomer</t>
  </si>
  <si>
    <t>Skupina výdavkov 521-C - Mzdové výdavky</t>
  </si>
  <si>
    <t>Počet mesiacov</t>
  </si>
  <si>
    <t>Počet hodín / mesiac</t>
  </si>
  <si>
    <t>Celková cena práce (EUR)</t>
  </si>
  <si>
    <t>EUR / hod.</t>
  </si>
  <si>
    <t>Asistent bývania plný prac. úväzok</t>
  </si>
  <si>
    <t>Merná jednotka</t>
  </si>
  <si>
    <t>mesiac</t>
  </si>
  <si>
    <t>hodina</t>
  </si>
  <si>
    <t>Spôsob prieskumu:</t>
  </si>
  <si>
    <t>Prieskum z cenníkov verejne dostupných (internet, katalóg)</t>
  </si>
  <si>
    <t xml:space="preserve">Predloženie ponuky od dodávateľa </t>
  </si>
  <si>
    <t>Iný spôsob (vysvetliť v stĺpci poznámka)</t>
  </si>
  <si>
    <r>
      <t>Skupina výdavkov 021 - Stavby</t>
    </r>
    <r>
      <rPr>
        <b/>
        <vertAlign val="superscript"/>
        <sz val="11"/>
        <rFont val="Calibri"/>
        <family val="2"/>
        <charset val="238"/>
        <scheme val="minor"/>
      </rPr>
      <t xml:space="preserve">2 </t>
    </r>
    <r>
      <rPr>
        <b/>
        <sz val="11"/>
        <rFont val="Calibri"/>
        <family val="2"/>
        <charset val="238"/>
        <scheme val="minor"/>
      </rPr>
      <t/>
    </r>
  </si>
  <si>
    <t xml:space="preserve">Spolu 021 - Stavby </t>
  </si>
  <si>
    <t>Príloha č. 6  ŽoNFP</t>
  </si>
  <si>
    <t xml:space="preserve">Názov predmetu zákazky : </t>
  </si>
  <si>
    <t xml:space="preserve">Opis predmetu zákazky + parametre* : </t>
  </si>
  <si>
    <t>priemer :</t>
  </si>
  <si>
    <t>Spôsob vyhodnotenia:</t>
  </si>
  <si>
    <t>priemerná cena</t>
  </si>
  <si>
    <r>
      <t xml:space="preserve">* Žiadateľ zadefinuje  hlavné charakteristiky požadovaného tovaru/práce/služby podľa „Výzvy na predloženie cenovej ponuky“ (napr.min. parametre, kvantita,  a pod.) 
** </t>
    </r>
    <r>
      <rPr>
        <b/>
        <sz val="11"/>
        <rFont val="Calibri"/>
        <family val="2"/>
        <charset val="238"/>
        <scheme val="minor"/>
      </rPr>
      <t>Ak dodávateľ nie je platca DPH, uvádza sa v poli "cena bez DPH" a v poli "cena s DPH" rovnaká suma.</t>
    </r>
    <r>
      <rPr>
        <sz val="11"/>
        <rFont val="Calibri"/>
        <family val="2"/>
        <charset val="238"/>
        <scheme val="minor"/>
      </rPr>
      <t xml:space="preserve">
SO je oprávnený overiť výšku výdavkov nárokovaných v ŽoNFP na základe žiadateľom vykonaného prieskumu trhu prostredníctvom vykonania svojho prieskumu trhu. V prípade, ak výška výdavkov nárokovaných žiadateľom v rozpočte ŽoNFP prevyšuje ceny identifikované SO na základe ním vykonaného prieskumu trhu, považuje tieto výdavky za nehospodárne, a teda neoprávnené, t. j. maximálna výška oprávnených výdavkov jednotkových cien žiadateľa/prijímateľa je výška oprávnených výdavkov stanovená SO na základe ním vykonaného prieskumu trhu.
Osobitné podmienky pre vykonanie prieskumu trhu budú stanovené vo výzve na predkladanie ŽoNFP. </t>
    </r>
    <r>
      <rPr>
        <sz val="11"/>
        <color rgb="FFFF0000"/>
        <rFont val="Calibri"/>
        <family val="2"/>
        <charset val="238"/>
        <scheme val="minor"/>
      </rPr>
      <t xml:space="preserve">Žiadateľ </t>
    </r>
    <r>
      <rPr>
        <b/>
        <u/>
        <sz val="11"/>
        <color rgb="FFFF0000"/>
        <rFont val="Calibri"/>
        <family val="2"/>
        <charset val="238"/>
        <scheme val="minor"/>
      </rPr>
      <t>predkladá</t>
    </r>
    <r>
      <rPr>
        <sz val="11"/>
        <color rgb="FFFF0000"/>
        <rFont val="Calibri"/>
        <family val="2"/>
        <charset val="238"/>
        <scheme val="minor"/>
      </rPr>
      <t xml:space="preserve"> k záznamu z vyhodnotenia prieskumu trhu ako súčasť ŽoNFP kompletnú podpornú dokumentáciu, ktorej závery sú zohľadnené v tejto časti prílohy. </t>
    </r>
    <r>
      <rPr>
        <sz val="11"/>
        <rFont val="Calibri"/>
        <family val="2"/>
        <charset val="238"/>
        <scheme val="minor"/>
      </rPr>
      <t xml:space="preserve">
V prípade, ak sa preukáže, že žiadateľ uviedol v rozpočte projektu sumu, ktorá nie je podložená dokumentáciou zo skutočne vykonaného prieskumu trhu, SO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Z dôvodu overiteľnosti vykonaného prieskumu trhu musí byť spôsob jeho vykonania v podobe, ktorá umožňuje uchovanie dôkazov o jeho vykonaní, t.j. telefonický prieskum, resp. ústne overenie cien na mieste u dodávateľa nie je akceptovateľný spôsob vykonania prieskumu trhu.
</t>
    </r>
  </si>
  <si>
    <t xml:space="preserve">V prípade, ak žiadateľ vykonal viacej prieskumov trhu (t.j. výšku viacerých výdavkov stanovil prieskumom trhu), vyplní a predloží záznam z vyhodnotenia prieskumu trhu spolu s kompletnou podpornou dokumentáciou  samostatne pre každý vykonaný prieskum trhu. Za týmto účelom žiadateľ pre každý ďalší prieskum trhu vytvorí samostatnú  kópiu tohto hárku. </t>
  </si>
  <si>
    <t>Prieskum trhu</t>
  </si>
  <si>
    <t>Rozpočet stavby</t>
  </si>
  <si>
    <t>Zmluva s úspešným uchádzačom</t>
  </si>
  <si>
    <t>Pracovná zmluva</t>
  </si>
  <si>
    <t>7.</t>
  </si>
  <si>
    <t>Dohoda o práci vykonanej mimo pracovného pomeru</t>
  </si>
  <si>
    <t>Použitím finančného limitu</t>
  </si>
  <si>
    <t>Zmluva s úspešným uchádzačom + prieskum trhu</t>
  </si>
  <si>
    <t>8.</t>
  </si>
  <si>
    <t>Použitím percentuálneho limitu</t>
  </si>
  <si>
    <r>
      <t>Vybavenie</t>
    </r>
    <r>
      <rPr>
        <vertAlign val="superscript"/>
        <sz val="11"/>
        <rFont val="Calibri"/>
        <family val="2"/>
        <charset val="238"/>
        <scheme val="minor"/>
      </rPr>
      <t>3</t>
    </r>
  </si>
  <si>
    <r>
      <rPr>
        <vertAlign val="superscript"/>
        <sz val="10"/>
        <rFont val="Calibri"/>
        <family val="2"/>
        <charset val="238"/>
        <scheme val="minor"/>
      </rPr>
      <t xml:space="preserve">3
</t>
    </r>
    <r>
      <rPr>
        <sz val="10"/>
        <rFont val="Calibri"/>
        <family val="2"/>
        <charset val="238"/>
        <scheme val="minor"/>
      </rPr>
      <t>chladničky, sporáky - Zmluva s úspešným uchádzačom alebo použitím finančného limitu
telekomunikačná technika, kuchynská linka - Prieskum trhu alebo Zmluva s úspešným uchádzačom + prieskum trhu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</si>
</sst>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-;\-* #,##0.00\ _K_č_-;_-* &quot;-&quot;??\ _K_č_-;_-@_-"/>
    <numFmt numFmtId="165" formatCode="#,##0.00\ &quot;€&quot;"/>
    <numFmt numFmtId="166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1" fillId="0" borderId="0" applyNumberFormat="0" applyFill="0" applyBorder="0" applyAlignment="0" applyProtection="0"/>
  </cellStyleXfs>
  <cellXfs count="198">
    <xf numFmtId="0" fontId="0" fillId="0" borderId="0" xfId="0"/>
    <xf numFmtId="165" fontId="2" fillId="3" borderId="0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3" borderId="15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center"/>
    </xf>
    <xf numFmtId="165" fontId="6" fillId="2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0" xfId="0" applyFont="1" applyFill="1" applyBorder="1" applyAlignment="1" applyProtection="1">
      <alignment horizontal="left" vertical="center" wrapText="1"/>
      <protection locked="0"/>
    </xf>
    <xf numFmtId="0" fontId="2" fillId="0" borderId="0" xfId="3" applyFont="1"/>
    <xf numFmtId="2" fontId="2" fillId="0" borderId="20" xfId="3" applyNumberFormat="1" applyFont="1" applyBorder="1"/>
    <xf numFmtId="2" fontId="2" fillId="0" borderId="21" xfId="3" applyNumberFormat="1" applyFont="1" applyBorder="1"/>
    <xf numFmtId="2" fontId="2" fillId="0" borderId="22" xfId="3" applyNumberFormat="1" applyFont="1" applyBorder="1"/>
    <xf numFmtId="2" fontId="2" fillId="0" borderId="14" xfId="3" applyNumberFormat="1" applyFont="1" applyBorder="1"/>
    <xf numFmtId="2" fontId="2" fillId="0" borderId="15" xfId="3" applyNumberFormat="1" applyFont="1" applyBorder="1"/>
    <xf numFmtId="2" fontId="2" fillId="0" borderId="0" xfId="3" applyNumberFormat="1" applyFont="1" applyBorder="1" applyAlignment="1">
      <alignment horizontal="center"/>
    </xf>
    <xf numFmtId="2" fontId="3" fillId="0" borderId="0" xfId="3" applyNumberFormat="1" applyFont="1" applyBorder="1" applyAlignment="1">
      <alignment horizontal="left"/>
    </xf>
    <xf numFmtId="0" fontId="2" fillId="0" borderId="14" xfId="3" applyFont="1" applyBorder="1"/>
    <xf numFmtId="0" fontId="2" fillId="0" borderId="15" xfId="3" applyFont="1" applyBorder="1"/>
    <xf numFmtId="0" fontId="2" fillId="0" borderId="0" xfId="3" applyFont="1" applyBorder="1"/>
    <xf numFmtId="0" fontId="3" fillId="0" borderId="0" xfId="3" applyFont="1" applyFill="1" applyBorder="1"/>
    <xf numFmtId="2" fontId="2" fillId="0" borderId="9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/>
    <xf numFmtId="0" fontId="2" fillId="0" borderId="0" xfId="3" applyFont="1" applyBorder="1" applyProtection="1">
      <protection locked="0"/>
    </xf>
    <xf numFmtId="0" fontId="2" fillId="0" borderId="28" xfId="3" applyFont="1" applyBorder="1"/>
    <xf numFmtId="0" fontId="2" fillId="0" borderId="0" xfId="3" applyFont="1" applyBorder="1" applyAlignment="1">
      <alignment horizontal="justify" vertical="top" wrapText="1"/>
    </xf>
    <xf numFmtId="0" fontId="3" fillId="6" borderId="9" xfId="3" applyFont="1" applyFill="1" applyBorder="1"/>
    <xf numFmtId="0" fontId="2" fillId="5" borderId="25" xfId="3" applyFont="1" applyFill="1" applyBorder="1" applyAlignment="1">
      <alignment horizontal="center"/>
    </xf>
    <xf numFmtId="166" fontId="3" fillId="6" borderId="0" xfId="3" applyNumberFormat="1" applyFont="1" applyFill="1" applyBorder="1" applyAlignment="1">
      <alignment horizontal="center"/>
    </xf>
    <xf numFmtId="166" fontId="3" fillId="6" borderId="0" xfId="3" applyNumberFormat="1" applyFont="1" applyFill="1" applyBorder="1" applyAlignment="1" applyProtection="1">
      <alignment horizontal="center"/>
    </xf>
    <xf numFmtId="0" fontId="2" fillId="0" borderId="0" xfId="3" applyFont="1" applyAlignment="1">
      <alignment vertical="center"/>
    </xf>
    <xf numFmtId="0" fontId="2" fillId="0" borderId="14" xfId="3" applyFont="1" applyBorder="1" applyAlignment="1">
      <alignment vertical="center"/>
    </xf>
    <xf numFmtId="0" fontId="2" fillId="0" borderId="9" xfId="3" applyFont="1" applyBorder="1" applyAlignment="1">
      <alignment horizontal="center" vertical="center"/>
    </xf>
    <xf numFmtId="2" fontId="2" fillId="0" borderId="9" xfId="3" applyNumberFormat="1" applyFont="1" applyBorder="1" applyAlignment="1" applyProtection="1">
      <alignment horizontal="center" vertical="center"/>
    </xf>
    <xf numFmtId="0" fontId="2" fillId="0" borderId="10" xfId="3" applyFont="1" applyBorder="1" applyAlignment="1" applyProtection="1">
      <alignment horizontal="left" vertical="center" wrapText="1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5" xfId="0" applyFont="1" applyFill="1" applyBorder="1" applyAlignment="1" applyProtection="1">
      <alignment horizontal="left" vertical="center" wrapText="1"/>
      <protection locked="0"/>
    </xf>
    <xf numFmtId="165" fontId="2" fillId="0" borderId="15" xfId="1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0" xfId="0" applyNumberFormat="1" applyFont="1" applyFill="1" applyBorder="1" applyAlignment="1" applyProtection="1">
      <alignment horizontal="left" vertical="center" wrapText="1"/>
      <protection locked="0"/>
    </xf>
    <xf numFmtId="2" fontId="2" fillId="0" borderId="0" xfId="0" applyNumberFormat="1" applyFont="1" applyProtection="1">
      <protection locked="0"/>
    </xf>
    <xf numFmtId="2" fontId="2" fillId="0" borderId="0" xfId="0" applyNumberFormat="1" applyFont="1" applyBorder="1" applyAlignment="1" applyProtection="1">
      <protection locked="0"/>
    </xf>
    <xf numFmtId="2" fontId="2" fillId="0" borderId="0" xfId="0" applyNumberFormat="1" applyFont="1" applyBorder="1" applyAlignment="1" applyProtection="1">
      <alignment horizontal="right" vertical="center"/>
      <protection locked="0"/>
    </xf>
    <xf numFmtId="2" fontId="2" fillId="0" borderId="0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2" fontId="2" fillId="0" borderId="0" xfId="0" applyNumberFormat="1" applyFont="1" applyFill="1" applyAlignment="1" applyProtection="1">
      <alignment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14" xfId="0" applyNumberFormat="1" applyFont="1" applyFill="1" applyBorder="1" applyAlignment="1" applyProtection="1">
      <alignment horizontal="left" vertical="center"/>
      <protection locked="0"/>
    </xf>
    <xf numFmtId="2" fontId="3" fillId="3" borderId="0" xfId="0" applyNumberFormat="1" applyFont="1" applyFill="1" applyBorder="1" applyAlignment="1" applyProtection="1">
      <alignment horizontal="left" vertical="center"/>
      <protection locked="0"/>
    </xf>
    <xf numFmtId="165" fontId="3" fillId="3" borderId="0" xfId="1" applyNumberFormat="1" applyFont="1" applyFill="1" applyBorder="1" applyAlignment="1" applyProtection="1">
      <alignment horizontal="right" vertical="center" wrapText="1"/>
      <protection locked="0" hidden="1"/>
    </xf>
    <xf numFmtId="2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8" xfId="0" applyNumberFormat="1" applyFont="1" applyFill="1" applyBorder="1" applyAlignment="1" applyProtection="1">
      <alignment horizontal="center" vertical="center"/>
      <protection locked="0"/>
    </xf>
    <xf numFmtId="165" fontId="2" fillId="0" borderId="9" xfId="1" applyNumberFormat="1" applyFont="1" applyBorder="1" applyAlignment="1" applyProtection="1">
      <alignment horizontal="right" vertical="center" wrapText="1"/>
      <protection locked="0" hidden="1"/>
    </xf>
    <xf numFmtId="165" fontId="3" fillId="5" borderId="9" xfId="1" applyNumberFormat="1" applyFont="1" applyFill="1" applyBorder="1" applyAlignment="1" applyProtection="1">
      <alignment horizontal="right" vertical="center" wrapText="1"/>
      <protection locked="0" hidden="1"/>
    </xf>
    <xf numFmtId="2" fontId="2" fillId="3" borderId="0" xfId="0" applyNumberFormat="1" applyFont="1" applyFill="1" applyProtection="1">
      <protection locked="0"/>
    </xf>
    <xf numFmtId="2" fontId="3" fillId="0" borderId="14" xfId="0" applyNumberFormat="1" applyFont="1" applyFill="1" applyBorder="1" applyAlignment="1" applyProtection="1">
      <alignment horizontal="left" vertical="center"/>
      <protection locked="0"/>
    </xf>
    <xf numFmtId="2" fontId="3" fillId="0" borderId="0" xfId="0" applyNumberFormat="1" applyFont="1" applyFill="1" applyBorder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 wrapText="1"/>
      <protection locked="0" hidden="1"/>
    </xf>
    <xf numFmtId="2" fontId="2" fillId="0" borderId="0" xfId="0" applyNumberFormat="1" applyFont="1" applyFill="1" applyBorder="1" applyProtection="1">
      <protection locked="0"/>
    </xf>
    <xf numFmtId="165" fontId="3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6" borderId="18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0" xfId="0" applyNumberFormat="1" applyFont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justify" wrapText="1"/>
      <protection locked="0"/>
    </xf>
    <xf numFmtId="165" fontId="3" fillId="0" borderId="0" xfId="1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2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horizontal="left" wrapText="1"/>
      <protection locked="0"/>
    </xf>
    <xf numFmtId="2" fontId="3" fillId="6" borderId="6" xfId="0" applyNumberFormat="1" applyFont="1" applyFill="1" applyBorder="1" applyAlignment="1" applyProtection="1">
      <alignment horizontal="left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0" applyNumberFormat="1" applyFont="1" applyBorder="1" applyAlignment="1" applyProtection="1">
      <alignment horizontal="left" vertical="center"/>
      <protection locked="0"/>
    </xf>
    <xf numFmtId="2" fontId="2" fillId="0" borderId="0" xfId="0" applyNumberFormat="1" applyFont="1" applyBorder="1" applyAlignment="1" applyProtection="1">
      <alignment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vertical="center" wrapText="1"/>
      <protection locked="0"/>
    </xf>
    <xf numFmtId="2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34" xfId="0" applyNumberFormat="1" applyFont="1" applyFill="1" applyBorder="1" applyAlignment="1" applyProtection="1">
      <alignment horizontal="center" vertical="center"/>
      <protection locked="0"/>
    </xf>
    <xf numFmtId="2" fontId="2" fillId="5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0" xfId="0" applyAlignment="1">
      <alignment wrapText="1"/>
    </xf>
    <xf numFmtId="0" fontId="0" fillId="0" borderId="9" xfId="0" applyBorder="1" applyAlignment="1">
      <alignment horizontal="left" vertical="center" wrapText="1"/>
    </xf>
    <xf numFmtId="2" fontId="3" fillId="5" borderId="34" xfId="0" applyNumberFormat="1" applyFont="1" applyFill="1" applyBorder="1" applyAlignment="1" applyProtection="1">
      <alignment vertical="center"/>
      <protection locked="0"/>
    </xf>
    <xf numFmtId="0" fontId="2" fillId="0" borderId="9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2" fontId="3" fillId="5" borderId="9" xfId="0" applyNumberFormat="1" applyFont="1" applyFill="1" applyBorder="1" applyAlignment="1" applyProtection="1">
      <alignment vertical="center"/>
      <protection locked="0"/>
    </xf>
    <xf numFmtId="2" fontId="3" fillId="5" borderId="9" xfId="0" applyNumberFormat="1" applyFont="1" applyFill="1" applyBorder="1" applyAlignment="1" applyProtection="1">
      <alignment vertical="center" wrapText="1"/>
      <protection locked="0"/>
    </xf>
    <xf numFmtId="2" fontId="2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2" fontId="3" fillId="0" borderId="14" xfId="0" applyNumberFormat="1" applyFont="1" applyFill="1" applyBorder="1" applyAlignment="1" applyProtection="1">
      <alignment vertical="center"/>
      <protection locked="0"/>
    </xf>
    <xf numFmtId="2" fontId="3" fillId="0" borderId="0" xfId="0" applyNumberFormat="1" applyFont="1" applyFill="1" applyBorder="1" applyAlignment="1" applyProtection="1">
      <alignment vertical="center"/>
      <protection locked="0"/>
    </xf>
    <xf numFmtId="2" fontId="3" fillId="0" borderId="26" xfId="0" applyNumberFormat="1" applyFont="1" applyFill="1" applyBorder="1" applyAlignment="1" applyProtection="1">
      <alignment vertical="center"/>
      <protection locked="0"/>
    </xf>
    <xf numFmtId="2" fontId="3" fillId="0" borderId="29" xfId="0" applyNumberFormat="1" applyFont="1" applyFill="1" applyBorder="1" applyAlignment="1" applyProtection="1">
      <alignment horizontal="left" vertical="center"/>
      <protection locked="0"/>
    </xf>
    <xf numFmtId="2" fontId="9" fillId="0" borderId="0" xfId="0" applyNumberFormat="1" applyFont="1" applyBorder="1" applyAlignment="1" applyProtection="1">
      <alignment horizontal="left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2" fillId="0" borderId="0" xfId="0" applyFont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0" borderId="9" xfId="0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2" fontId="3" fillId="5" borderId="8" xfId="0" applyNumberFormat="1" applyFont="1" applyFill="1" applyBorder="1" applyAlignment="1" applyProtection="1">
      <alignment horizontal="left" vertical="center" wrapText="1"/>
      <protection locked="0"/>
    </xf>
    <xf numFmtId="2" fontId="3" fillId="5" borderId="9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0" xfId="0" applyNumberFormat="1" applyFont="1" applyFill="1" applyBorder="1" applyAlignment="1" applyProtection="1">
      <alignment horizontal="left" vertical="center" wrapText="1"/>
      <protection locked="0"/>
    </xf>
    <xf numFmtId="165" fontId="2" fillId="5" borderId="9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5" borderId="10" xfId="1" applyNumberFormat="1" applyFont="1" applyFill="1" applyBorder="1" applyAlignment="1" applyProtection="1">
      <alignment horizontal="center" vertical="center" wrapText="1"/>
      <protection locked="0" hidden="1"/>
    </xf>
    <xf numFmtId="2" fontId="3" fillId="5" borderId="13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1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2" fontId="3" fillId="5" borderId="34" xfId="0" applyNumberFormat="1" applyFont="1" applyFill="1" applyBorder="1" applyAlignment="1" applyProtection="1">
      <alignment horizontal="left" vertical="center"/>
      <protection locked="0"/>
    </xf>
    <xf numFmtId="2" fontId="3" fillId="5" borderId="11" xfId="0" applyNumberFormat="1" applyFont="1" applyFill="1" applyBorder="1" applyAlignment="1" applyProtection="1">
      <alignment horizontal="left" vertical="center"/>
      <protection locked="0"/>
    </xf>
    <xf numFmtId="2" fontId="3" fillId="5" borderId="12" xfId="0" applyNumberFormat="1" applyFont="1" applyFill="1" applyBorder="1" applyAlignment="1" applyProtection="1">
      <alignment horizontal="left" vertical="center"/>
      <protection locked="0"/>
    </xf>
    <xf numFmtId="2" fontId="2" fillId="0" borderId="13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2" fontId="9" fillId="0" borderId="0" xfId="0" applyNumberFormat="1" applyFont="1" applyBorder="1" applyAlignment="1" applyProtection="1">
      <alignment horizontal="left" vertical="center"/>
      <protection locked="0"/>
    </xf>
    <xf numFmtId="2" fontId="3" fillId="2" borderId="1" xfId="0" applyNumberFormat="1" applyFont="1" applyFill="1" applyBorder="1" applyAlignment="1" applyProtection="1">
      <alignment horizontal="left" vertical="center" wrapText="1"/>
      <protection locked="0"/>
    </xf>
    <xf numFmtId="2" fontId="3" fillId="2" borderId="2" xfId="0" applyNumberFormat="1" applyFont="1" applyFill="1" applyBorder="1" applyAlignment="1" applyProtection="1">
      <alignment horizontal="left" vertical="center" wrapText="1"/>
      <protection locked="0"/>
    </xf>
    <xf numFmtId="2" fontId="3" fillId="2" borderId="3" xfId="0" applyNumberFormat="1" applyFont="1" applyFill="1" applyBorder="1" applyAlignment="1" applyProtection="1">
      <alignment horizontal="left" vertical="center" wrapText="1"/>
      <protection locked="0"/>
    </xf>
    <xf numFmtId="2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31" xfId="0" applyFont="1" applyFill="1" applyBorder="1" applyAlignment="1" applyProtection="1">
      <alignment horizontal="left" vertical="center"/>
    </xf>
    <xf numFmtId="0" fontId="1" fillId="6" borderId="32" xfId="0" applyFont="1" applyFill="1" applyBorder="1" applyAlignment="1" applyProtection="1">
      <alignment horizontal="left" vertical="center"/>
    </xf>
    <xf numFmtId="2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36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33" xfId="0" applyNumberFormat="1" applyFont="1" applyFill="1" applyBorder="1" applyAlignment="1" applyProtection="1">
      <alignment horizontal="center" vertical="center"/>
      <protection locked="0"/>
    </xf>
    <xf numFmtId="2" fontId="3" fillId="6" borderId="1" xfId="0" applyNumberFormat="1" applyFont="1" applyFill="1" applyBorder="1" applyAlignment="1" applyProtection="1">
      <alignment horizontal="center" vertical="center"/>
      <protection locked="0"/>
    </xf>
    <xf numFmtId="2" fontId="3" fillId="6" borderId="35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5" xfId="0" applyNumberFormat="1" applyFont="1" applyFill="1" applyBorder="1" applyAlignment="1" applyProtection="1">
      <alignment horizontal="left" vertical="center" wrapText="1"/>
      <protection locked="0"/>
    </xf>
    <xf numFmtId="2" fontId="3" fillId="6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5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2" fontId="3" fillId="6" borderId="7" xfId="0" applyNumberFormat="1" applyFont="1" applyFill="1" applyBorder="1" applyAlignment="1" applyProtection="1">
      <alignment horizontal="left" vertical="center" wrapText="1"/>
      <protection locked="0"/>
    </xf>
    <xf numFmtId="2" fontId="3" fillId="0" borderId="14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2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2" fontId="7" fillId="0" borderId="0" xfId="0" applyNumberFormat="1" applyFont="1" applyFill="1" applyAlignment="1" applyProtection="1">
      <alignment horizontal="left" vertical="center" wrapText="1"/>
      <protection locked="0"/>
    </xf>
    <xf numFmtId="2" fontId="7" fillId="0" borderId="0" xfId="0" applyNumberFormat="1" applyFont="1" applyAlignment="1" applyProtection="1">
      <alignment horizontal="left" vertical="center" wrapText="1"/>
      <protection locked="0"/>
    </xf>
    <xf numFmtId="2" fontId="11" fillId="0" borderId="0" xfId="5" applyNumberFormat="1" applyAlignment="1" applyProtection="1">
      <alignment horizontal="left" vertical="center"/>
      <protection locked="0"/>
    </xf>
    <xf numFmtId="2" fontId="7" fillId="0" borderId="0" xfId="0" applyNumberFormat="1" applyFont="1" applyFill="1" applyBorder="1" applyAlignment="1" applyProtection="1">
      <alignment horizontal="left" vertical="center" wrapText="1"/>
      <protection locked="0"/>
    </xf>
    <xf numFmtId="2" fontId="3" fillId="5" borderId="13" xfId="3" applyNumberFormat="1" applyFont="1" applyFill="1" applyBorder="1" applyAlignment="1">
      <alignment horizontal="center" vertical="center"/>
    </xf>
    <xf numFmtId="2" fontId="3" fillId="5" borderId="11" xfId="3" applyNumberFormat="1" applyFont="1" applyFill="1" applyBorder="1" applyAlignment="1">
      <alignment horizontal="center" vertical="center"/>
    </xf>
    <xf numFmtId="2" fontId="3" fillId="0" borderId="13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1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3" applyNumberFormat="1" applyFont="1" applyFill="1" applyBorder="1" applyAlignment="1" applyProtection="1">
      <alignment horizontal="center" vertical="center" wrapText="1"/>
      <protection locked="0"/>
    </xf>
    <xf numFmtId="2" fontId="3" fillId="5" borderId="27" xfId="3" applyNumberFormat="1" applyFont="1" applyFill="1" applyBorder="1" applyAlignment="1">
      <alignment horizontal="center" vertical="center" wrapText="1"/>
    </xf>
    <xf numFmtId="2" fontId="3" fillId="5" borderId="17" xfId="3" applyNumberFormat="1" applyFont="1" applyFill="1" applyBorder="1" applyAlignment="1">
      <alignment horizontal="center" vertical="center" wrapText="1"/>
    </xf>
    <xf numFmtId="2" fontId="3" fillId="5" borderId="13" xfId="3" applyNumberFormat="1" applyFont="1" applyFill="1" applyBorder="1" applyAlignment="1">
      <alignment horizontal="left" vertical="center"/>
    </xf>
    <xf numFmtId="2" fontId="3" fillId="5" borderId="12" xfId="3" applyNumberFormat="1" applyFont="1" applyFill="1" applyBorder="1" applyAlignment="1">
      <alignment horizontal="left" vertical="center"/>
    </xf>
    <xf numFmtId="0" fontId="2" fillId="0" borderId="13" xfId="3" applyFont="1" applyBorder="1" applyAlignment="1" applyProtection="1">
      <alignment horizontal="center"/>
      <protection locked="0"/>
    </xf>
    <xf numFmtId="0" fontId="2" fillId="0" borderId="11" xfId="3" applyFont="1" applyBorder="1" applyAlignment="1" applyProtection="1">
      <alignment horizontal="center"/>
      <protection locked="0"/>
    </xf>
    <xf numFmtId="0" fontId="2" fillId="0" borderId="12" xfId="3" applyFont="1" applyBorder="1" applyAlignment="1" applyProtection="1">
      <alignment horizontal="center"/>
      <protection locked="0"/>
    </xf>
    <xf numFmtId="0" fontId="2" fillId="0" borderId="13" xfId="3" applyFont="1" applyBorder="1" applyAlignment="1" applyProtection="1">
      <alignment vertical="center" wrapText="1" shrinkToFit="1"/>
      <protection locked="0"/>
    </xf>
    <xf numFmtId="0" fontId="2" fillId="0" borderId="11" xfId="3" applyFont="1" applyBorder="1" applyAlignment="1" applyProtection="1">
      <alignment vertical="center" wrapText="1" shrinkToFit="1"/>
      <protection locked="0"/>
    </xf>
    <xf numFmtId="0" fontId="2" fillId="0" borderId="12" xfId="3" applyFont="1" applyBorder="1" applyAlignment="1" applyProtection="1">
      <alignment vertical="center" wrapText="1" shrinkToFit="1"/>
      <protection locked="0"/>
    </xf>
    <xf numFmtId="0" fontId="2" fillId="0" borderId="9" xfId="3" applyFont="1" applyBorder="1" applyAlignment="1" applyProtection="1">
      <alignment vertical="center" wrapText="1"/>
      <protection locked="0"/>
    </xf>
    <xf numFmtId="0" fontId="2" fillId="0" borderId="13" xfId="3" applyFont="1" applyBorder="1" applyAlignment="1" applyProtection="1">
      <alignment vertical="center" wrapText="1"/>
      <protection locked="0"/>
    </xf>
    <xf numFmtId="0" fontId="2" fillId="5" borderId="10" xfId="3" applyFont="1" applyFill="1" applyBorder="1" applyAlignment="1">
      <alignment horizontal="center" vertical="center"/>
    </xf>
    <xf numFmtId="0" fontId="2" fillId="0" borderId="11" xfId="3" applyFont="1" applyBorder="1" applyAlignment="1" applyProtection="1">
      <alignment vertical="center" wrapText="1"/>
      <protection locked="0"/>
    </xf>
    <xf numFmtId="0" fontId="3" fillId="6" borderId="26" xfId="3" applyFont="1" applyFill="1" applyBorder="1" applyAlignment="1">
      <alignment horizontal="center"/>
    </xf>
    <xf numFmtId="0" fontId="2" fillId="0" borderId="17" xfId="3" applyFont="1" applyBorder="1" applyAlignment="1">
      <alignment horizontal="justify" vertical="top" wrapText="1"/>
    </xf>
    <xf numFmtId="0" fontId="2" fillId="0" borderId="19" xfId="3" applyFont="1" applyBorder="1" applyAlignment="1">
      <alignment horizontal="justify" vertical="top" wrapText="1"/>
    </xf>
    <xf numFmtId="0" fontId="2" fillId="0" borderId="29" xfId="3" applyFont="1" applyBorder="1" applyAlignment="1">
      <alignment horizontal="justify" vertical="top" wrapText="1"/>
    </xf>
    <xf numFmtId="0" fontId="2" fillId="0" borderId="30" xfId="3" applyFont="1" applyBorder="1" applyAlignment="1">
      <alignment horizontal="justify" vertical="top" wrapText="1"/>
    </xf>
    <xf numFmtId="0" fontId="3" fillId="4" borderId="9" xfId="3" applyFont="1" applyFill="1" applyBorder="1" applyAlignment="1">
      <alignment horizontal="left" vertical="center"/>
    </xf>
    <xf numFmtId="166" fontId="3" fillId="0" borderId="13" xfId="3" applyNumberFormat="1" applyFont="1" applyBorder="1" applyAlignment="1">
      <alignment horizontal="left"/>
    </xf>
    <xf numFmtId="0" fontId="3" fillId="0" borderId="11" xfId="3" applyFont="1" applyBorder="1" applyAlignment="1">
      <alignment horizontal="left"/>
    </xf>
    <xf numFmtId="0" fontId="3" fillId="0" borderId="12" xfId="3" applyFont="1" applyBorder="1" applyAlignment="1">
      <alignment horizontal="left"/>
    </xf>
    <xf numFmtId="0" fontId="2" fillId="0" borderId="9" xfId="3" applyFont="1" applyBorder="1" applyAlignment="1" applyProtection="1">
      <alignment horizontal="center" wrapText="1"/>
      <protection locked="0"/>
    </xf>
    <xf numFmtId="0" fontId="2" fillId="0" borderId="0" xfId="3" applyFont="1" applyBorder="1" applyAlignment="1">
      <alignment horizontal="center"/>
    </xf>
    <xf numFmtId="2" fontId="3" fillId="5" borderId="13" xfId="3" applyNumberFormat="1" applyFont="1" applyFill="1" applyBorder="1" applyAlignment="1">
      <alignment horizontal="left" vertical="center" wrapText="1"/>
    </xf>
    <xf numFmtId="2" fontId="3" fillId="5" borderId="12" xfId="3" applyNumberFormat="1" applyFont="1" applyFill="1" applyBorder="1" applyAlignment="1">
      <alignment horizontal="left" vertical="center" wrapText="1"/>
    </xf>
    <xf numFmtId="0" fontId="2" fillId="5" borderId="9" xfId="3" applyFont="1" applyFill="1" applyBorder="1" applyAlignment="1">
      <alignment horizontal="center" vertical="center"/>
    </xf>
    <xf numFmtId="0" fontId="2" fillId="5" borderId="25" xfId="3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 vertical="center"/>
    </xf>
    <xf numFmtId="0" fontId="2" fillId="5" borderId="9" xfId="3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</cellXfs>
  <cellStyles count="6">
    <cellStyle name="čiarky" xfId="1"/>
    <cellStyle name="Hypertextové prepojenie" xfId="5" builtinId="8"/>
    <cellStyle name="Normálna 3" xfId="2"/>
    <cellStyle name="Normálne" xfId="0" builtinId="0"/>
    <cellStyle name="Normálne 2" xfId="3"/>
    <cellStyle name="Normáln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Users/mikuska2726875/Documents/V&#253;zvy/vyzva%20odpady/limity%20odpad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  <sheetName val="Skupiny vydavkov - číselník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ý výpočet max limitov"/>
      <sheetName val="limity"/>
      <sheetName val="výberové polia"/>
    </sheetNames>
    <sheetDataSet>
      <sheetData sheetId="0"/>
      <sheetData sheetId="1">
        <row r="6">
          <cell r="C6">
            <v>2.5000000000000001E-2</v>
          </cell>
        </row>
      </sheetData>
      <sheetData sheetId="2">
        <row r="2">
          <cell r="A2" t="str">
            <v>áno</v>
          </cell>
          <cell r="B2">
            <v>1</v>
          </cell>
        </row>
        <row r="3">
          <cell r="A3" t="str">
            <v>nie</v>
          </cell>
          <cell r="B3">
            <v>2</v>
          </cell>
        </row>
        <row r="4">
          <cell r="B4" t="str">
            <v>3 a viac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M69"/>
  <sheetViews>
    <sheetView showGridLines="0" view="pageBreakPreview" topLeftCell="A13" zoomScale="90" zoomScaleNormal="100" zoomScaleSheetLayoutView="90" zoomScalePageLayoutView="80" workbookViewId="0">
      <selection activeCell="B41" sqref="B41:K41"/>
    </sheetView>
  </sheetViews>
  <sheetFormatPr defaultColWidth="9.109375" defaultRowHeight="14.4" x14ac:dyDescent="0.3"/>
  <cols>
    <col min="1" max="1" width="2.6640625" style="38" customWidth="1"/>
    <col min="2" max="2" width="7.5546875" style="38" customWidth="1"/>
    <col min="3" max="3" width="40.88671875" style="38" customWidth="1"/>
    <col min="4" max="4" width="11.44140625" style="38" customWidth="1"/>
    <col min="5" max="6" width="11.6640625" style="38" customWidth="1"/>
    <col min="7" max="7" width="15.44140625" style="38" customWidth="1"/>
    <col min="8" max="8" width="19.44140625" style="38" customWidth="1"/>
    <col min="9" max="9" width="18.88671875" style="38" customWidth="1"/>
    <col min="10" max="10" width="46" style="77" customWidth="1"/>
    <col min="11" max="11" width="55" style="38" customWidth="1"/>
    <col min="12" max="12" width="5.44140625" style="38" customWidth="1"/>
    <col min="13" max="13" width="2.88671875" style="38" customWidth="1"/>
    <col min="14" max="14" width="9.109375" style="38"/>
    <col min="15" max="15" width="13.6640625" style="38" bestFit="1" customWidth="1"/>
    <col min="16" max="16384" width="9.109375" style="38"/>
  </cols>
  <sheetData>
    <row r="1" spans="2:11" ht="29.25" customHeight="1" x14ac:dyDescent="0.3">
      <c r="B1" s="127" t="s">
        <v>0</v>
      </c>
      <c r="C1" s="127"/>
      <c r="D1" s="74"/>
      <c r="E1" s="74"/>
      <c r="F1" s="95"/>
      <c r="G1" s="74"/>
      <c r="H1" s="39"/>
      <c r="I1" s="39"/>
      <c r="J1" s="75"/>
      <c r="K1" s="40" t="s">
        <v>84</v>
      </c>
    </row>
    <row r="2" spans="2:11" ht="15" thickBot="1" x14ac:dyDescent="0.35">
      <c r="B2" s="41"/>
      <c r="H2" s="41"/>
      <c r="I2" s="41"/>
      <c r="J2" s="76"/>
      <c r="K2" s="41"/>
    </row>
    <row r="3" spans="2:11" s="42" customFormat="1" ht="24" customHeight="1" x14ac:dyDescent="0.3">
      <c r="B3" s="137" t="s">
        <v>39</v>
      </c>
      <c r="C3" s="138"/>
      <c r="D3" s="138"/>
      <c r="E3" s="138"/>
      <c r="F3" s="138"/>
      <c r="G3" s="138"/>
      <c r="H3" s="128"/>
      <c r="I3" s="128"/>
      <c r="J3" s="128"/>
      <c r="K3" s="129"/>
    </row>
    <row r="4" spans="2:11" s="42" customFormat="1" ht="25.5" customHeight="1" thickBot="1" x14ac:dyDescent="0.35">
      <c r="B4" s="139" t="s">
        <v>40</v>
      </c>
      <c r="C4" s="140"/>
      <c r="D4" s="140"/>
      <c r="E4" s="140"/>
      <c r="F4" s="140"/>
      <c r="G4" s="140"/>
      <c r="H4" s="130"/>
      <c r="I4" s="130"/>
      <c r="J4" s="130"/>
      <c r="K4" s="131"/>
    </row>
    <row r="5" spans="2:11" s="43" customFormat="1" ht="25.5" customHeight="1" thickBot="1" x14ac:dyDescent="0.35">
      <c r="B5" s="44"/>
      <c r="C5" s="44"/>
      <c r="D5" s="72"/>
      <c r="E5" s="72"/>
      <c r="F5" s="96"/>
      <c r="G5" s="72"/>
      <c r="H5" s="37"/>
      <c r="I5" s="37"/>
      <c r="J5" s="37"/>
      <c r="K5" s="37"/>
    </row>
    <row r="6" spans="2:11" s="43" customFormat="1" ht="30" customHeight="1" thickBot="1" x14ac:dyDescent="0.35">
      <c r="B6" s="134" t="s">
        <v>41</v>
      </c>
      <c r="C6" s="135"/>
      <c r="D6" s="135"/>
      <c r="E6" s="135"/>
      <c r="F6" s="135"/>
      <c r="G6" s="136"/>
      <c r="H6" s="132"/>
      <c r="I6" s="132"/>
      <c r="J6" s="132"/>
      <c r="K6" s="133"/>
    </row>
    <row r="7" spans="2:11" ht="15" thickBot="1" x14ac:dyDescent="0.35"/>
    <row r="8" spans="2:11" ht="29.25" customHeight="1" thickBot="1" x14ac:dyDescent="0.35">
      <c r="B8" s="134" t="s">
        <v>46</v>
      </c>
      <c r="C8" s="135"/>
      <c r="D8" s="135"/>
      <c r="E8" s="135"/>
      <c r="F8" s="135"/>
      <c r="G8" s="135"/>
      <c r="H8" s="135"/>
      <c r="I8" s="135"/>
      <c r="J8" s="135"/>
      <c r="K8" s="141"/>
    </row>
    <row r="9" spans="2:11" ht="11.25" customHeight="1" x14ac:dyDescent="0.3">
      <c r="B9" s="45"/>
      <c r="C9" s="46"/>
      <c r="D9" s="46"/>
      <c r="E9" s="46"/>
      <c r="F9" s="46"/>
      <c r="G9" s="46"/>
      <c r="H9" s="47"/>
      <c r="I9" s="47"/>
      <c r="J9" s="1"/>
      <c r="K9" s="2"/>
    </row>
    <row r="10" spans="2:11" x14ac:dyDescent="0.3">
      <c r="B10" s="110" t="s">
        <v>82</v>
      </c>
      <c r="C10" s="111"/>
      <c r="D10" s="111"/>
      <c r="E10" s="111"/>
      <c r="F10" s="111"/>
      <c r="G10" s="111"/>
      <c r="H10" s="111"/>
      <c r="I10" s="111"/>
      <c r="J10" s="111"/>
      <c r="K10" s="112"/>
    </row>
    <row r="11" spans="2:11" ht="51.75" customHeight="1" x14ac:dyDescent="0.3">
      <c r="B11" s="48" t="s">
        <v>3</v>
      </c>
      <c r="C11" s="115" t="s">
        <v>4</v>
      </c>
      <c r="D11" s="116"/>
      <c r="E11" s="116"/>
      <c r="F11" s="116"/>
      <c r="G11" s="117"/>
      <c r="H11" s="49" t="s">
        <v>5</v>
      </c>
      <c r="I11" s="49" t="s">
        <v>6</v>
      </c>
      <c r="J11" s="73" t="s">
        <v>19</v>
      </c>
      <c r="K11" s="50" t="s">
        <v>43</v>
      </c>
    </row>
    <row r="12" spans="2:11" x14ac:dyDescent="0.3">
      <c r="B12" s="51" t="s">
        <v>7</v>
      </c>
      <c r="C12" s="118" t="s">
        <v>18</v>
      </c>
      <c r="D12" s="119"/>
      <c r="E12" s="119"/>
      <c r="F12" s="119"/>
      <c r="G12" s="120"/>
      <c r="H12" s="52">
        <v>0</v>
      </c>
      <c r="I12" s="52">
        <f>ROUND(H12*1.2,2)</f>
        <v>0</v>
      </c>
      <c r="J12" s="5"/>
      <c r="K12" s="6"/>
    </row>
    <row r="13" spans="2:11" x14ac:dyDescent="0.3">
      <c r="B13" s="51" t="s">
        <v>8</v>
      </c>
      <c r="C13" s="118" t="s">
        <v>10</v>
      </c>
      <c r="D13" s="119"/>
      <c r="E13" s="119"/>
      <c r="F13" s="119"/>
      <c r="G13" s="120"/>
      <c r="H13" s="52">
        <v>0</v>
      </c>
      <c r="I13" s="52">
        <f>ROUND(H13*1.2,2)</f>
        <v>0</v>
      </c>
      <c r="J13" s="5"/>
      <c r="K13" s="6"/>
    </row>
    <row r="14" spans="2:11" x14ac:dyDescent="0.3">
      <c r="B14" s="51" t="s">
        <v>9</v>
      </c>
      <c r="C14" s="118" t="s">
        <v>11</v>
      </c>
      <c r="D14" s="119"/>
      <c r="E14" s="119"/>
      <c r="F14" s="119"/>
      <c r="G14" s="120"/>
      <c r="H14" s="52">
        <v>0</v>
      </c>
      <c r="I14" s="52">
        <f t="shared" ref="I14" si="0">ROUND(H14*1.2,2)</f>
        <v>0</v>
      </c>
      <c r="J14" s="5"/>
      <c r="K14" s="6"/>
    </row>
    <row r="15" spans="2:11" x14ac:dyDescent="0.3">
      <c r="B15" s="121" t="s">
        <v>83</v>
      </c>
      <c r="C15" s="122"/>
      <c r="D15" s="122"/>
      <c r="E15" s="122"/>
      <c r="F15" s="122"/>
      <c r="G15" s="123"/>
      <c r="H15" s="53">
        <f>SUM(H12:H14)</f>
        <v>0</v>
      </c>
      <c r="I15" s="53">
        <f>SUM(I12:I14)</f>
        <v>0</v>
      </c>
      <c r="J15" s="113"/>
      <c r="K15" s="114"/>
    </row>
    <row r="16" spans="2:11" s="54" customFormat="1" ht="11.25" customHeight="1" x14ac:dyDescent="0.3">
      <c r="B16" s="45"/>
      <c r="C16" s="46"/>
      <c r="D16" s="46"/>
      <c r="E16" s="46"/>
      <c r="F16" s="46"/>
      <c r="G16" s="46"/>
      <c r="H16" s="47"/>
      <c r="I16" s="47"/>
      <c r="J16" s="1"/>
      <c r="K16" s="2"/>
    </row>
    <row r="17" spans="2:11" x14ac:dyDescent="0.3">
      <c r="B17" s="110" t="s">
        <v>21</v>
      </c>
      <c r="C17" s="111"/>
      <c r="D17" s="111"/>
      <c r="E17" s="111"/>
      <c r="F17" s="111"/>
      <c r="G17" s="111"/>
      <c r="H17" s="111"/>
      <c r="I17" s="111"/>
      <c r="J17" s="111"/>
      <c r="K17" s="112"/>
    </row>
    <row r="18" spans="2:11" ht="26.4" x14ac:dyDescent="0.3">
      <c r="B18" s="48" t="s">
        <v>3</v>
      </c>
      <c r="C18" s="115" t="s">
        <v>4</v>
      </c>
      <c r="D18" s="116"/>
      <c r="E18" s="116"/>
      <c r="F18" s="116"/>
      <c r="G18" s="117"/>
      <c r="H18" s="49" t="s">
        <v>5</v>
      </c>
      <c r="I18" s="49" t="s">
        <v>6</v>
      </c>
      <c r="J18" s="73" t="s">
        <v>19</v>
      </c>
      <c r="K18" s="50" t="s">
        <v>43</v>
      </c>
    </row>
    <row r="19" spans="2:11" x14ac:dyDescent="0.3">
      <c r="B19" s="51" t="s">
        <v>7</v>
      </c>
      <c r="C19" s="124" t="s">
        <v>12</v>
      </c>
      <c r="D19" s="125"/>
      <c r="E19" s="125"/>
      <c r="F19" s="125"/>
      <c r="G19" s="126"/>
      <c r="H19" s="52">
        <v>0</v>
      </c>
      <c r="I19" s="52">
        <f>ROUND(H19*1.2,2)</f>
        <v>0</v>
      </c>
      <c r="J19" s="5"/>
      <c r="K19" s="6"/>
    </row>
    <row r="20" spans="2:11" x14ac:dyDescent="0.3">
      <c r="B20" s="121" t="s">
        <v>22</v>
      </c>
      <c r="C20" s="122"/>
      <c r="D20" s="122"/>
      <c r="E20" s="122"/>
      <c r="F20" s="122"/>
      <c r="G20" s="123"/>
      <c r="H20" s="53">
        <f>SUM(H19:H19)</f>
        <v>0</v>
      </c>
      <c r="I20" s="53">
        <f>SUM(I19:I19)</f>
        <v>0</v>
      </c>
      <c r="J20" s="113"/>
      <c r="K20" s="114"/>
    </row>
    <row r="21" spans="2:11" ht="12" customHeight="1" x14ac:dyDescent="0.3">
      <c r="B21" s="148"/>
      <c r="C21" s="149"/>
      <c r="D21" s="149"/>
      <c r="E21" s="149"/>
      <c r="F21" s="149"/>
      <c r="G21" s="149"/>
      <c r="H21" s="149"/>
      <c r="I21" s="149"/>
      <c r="J21" s="149"/>
      <c r="K21" s="150"/>
    </row>
    <row r="22" spans="2:11" x14ac:dyDescent="0.3">
      <c r="B22" s="110" t="s">
        <v>13</v>
      </c>
      <c r="C22" s="111"/>
      <c r="D22" s="111"/>
      <c r="E22" s="111"/>
      <c r="F22" s="111"/>
      <c r="G22" s="111"/>
      <c r="H22" s="111"/>
      <c r="I22" s="111"/>
      <c r="J22" s="111"/>
      <c r="K22" s="112"/>
    </row>
    <row r="23" spans="2:11" ht="26.4" x14ac:dyDescent="0.3">
      <c r="B23" s="48" t="s">
        <v>3</v>
      </c>
      <c r="C23" s="115" t="s">
        <v>4</v>
      </c>
      <c r="D23" s="116"/>
      <c r="E23" s="116"/>
      <c r="F23" s="116"/>
      <c r="G23" s="117"/>
      <c r="H23" s="49" t="s">
        <v>5</v>
      </c>
      <c r="I23" s="49" t="s">
        <v>6</v>
      </c>
      <c r="J23" s="73" t="s">
        <v>19</v>
      </c>
      <c r="K23" s="50" t="s">
        <v>43</v>
      </c>
    </row>
    <row r="24" spans="2:11" x14ac:dyDescent="0.3">
      <c r="B24" s="51" t="s">
        <v>7</v>
      </c>
      <c r="C24" s="124" t="s">
        <v>102</v>
      </c>
      <c r="D24" s="125"/>
      <c r="E24" s="125"/>
      <c r="F24" s="125"/>
      <c r="G24" s="126"/>
      <c r="H24" s="52">
        <v>0</v>
      </c>
      <c r="I24" s="52">
        <f t="shared" ref="I24:I26" si="1">ROUND(H24*1.2,2)</f>
        <v>0</v>
      </c>
      <c r="J24" s="5"/>
      <c r="K24" s="6"/>
    </row>
    <row r="25" spans="2:11" x14ac:dyDescent="0.3">
      <c r="B25" s="80" t="s">
        <v>8</v>
      </c>
      <c r="C25" s="124" t="s">
        <v>102</v>
      </c>
      <c r="D25" s="125"/>
      <c r="E25" s="125"/>
      <c r="F25" s="125"/>
      <c r="G25" s="126"/>
      <c r="H25" s="52">
        <v>0</v>
      </c>
      <c r="I25" s="52">
        <f t="shared" si="1"/>
        <v>0</v>
      </c>
      <c r="J25" s="5"/>
      <c r="K25" s="6"/>
    </row>
    <row r="26" spans="2:11" x14ac:dyDescent="0.3">
      <c r="B26" s="80" t="s">
        <v>9</v>
      </c>
      <c r="C26" s="124" t="s">
        <v>102</v>
      </c>
      <c r="D26" s="125"/>
      <c r="E26" s="125"/>
      <c r="F26" s="125"/>
      <c r="G26" s="126"/>
      <c r="H26" s="52">
        <v>0</v>
      </c>
      <c r="I26" s="52">
        <f t="shared" si="1"/>
        <v>0</v>
      </c>
      <c r="J26" s="5"/>
      <c r="K26" s="6"/>
    </row>
    <row r="27" spans="2:11" x14ac:dyDescent="0.3">
      <c r="B27" s="121" t="s">
        <v>14</v>
      </c>
      <c r="C27" s="122"/>
      <c r="D27" s="122"/>
      <c r="E27" s="122"/>
      <c r="F27" s="122"/>
      <c r="G27" s="123"/>
      <c r="H27" s="53">
        <f>SUM(H24:H26)</f>
        <v>0</v>
      </c>
      <c r="I27" s="53">
        <f>SUM(I24:I26)</f>
        <v>0</v>
      </c>
      <c r="J27" s="113"/>
      <c r="K27" s="114"/>
    </row>
    <row r="28" spans="2:11" x14ac:dyDescent="0.3">
      <c r="B28" s="55"/>
      <c r="C28" s="56"/>
      <c r="D28" s="56"/>
      <c r="E28" s="56"/>
      <c r="F28" s="56"/>
      <c r="G28" s="56"/>
      <c r="H28" s="57"/>
      <c r="I28" s="57"/>
      <c r="J28" s="3"/>
      <c r="K28" s="36"/>
    </row>
    <row r="29" spans="2:11" s="42" customFormat="1" x14ac:dyDescent="0.3">
      <c r="B29" s="110" t="s">
        <v>15</v>
      </c>
      <c r="C29" s="111"/>
      <c r="D29" s="111"/>
      <c r="E29" s="111"/>
      <c r="F29" s="111"/>
      <c r="G29" s="111"/>
      <c r="H29" s="111"/>
      <c r="I29" s="111"/>
      <c r="J29" s="111"/>
      <c r="K29" s="112"/>
    </row>
    <row r="30" spans="2:11" s="42" customFormat="1" ht="26.4" x14ac:dyDescent="0.3">
      <c r="B30" s="48" t="s">
        <v>3</v>
      </c>
      <c r="C30" s="115" t="s">
        <v>4</v>
      </c>
      <c r="D30" s="116"/>
      <c r="E30" s="116"/>
      <c r="F30" s="116"/>
      <c r="G30" s="117"/>
      <c r="H30" s="49" t="s">
        <v>5</v>
      </c>
      <c r="I30" s="49" t="s">
        <v>6</v>
      </c>
      <c r="J30" s="73" t="s">
        <v>19</v>
      </c>
      <c r="K30" s="50" t="s">
        <v>43</v>
      </c>
    </row>
    <row r="31" spans="2:11" s="42" customFormat="1" x14ac:dyDescent="0.3">
      <c r="B31" s="51" t="s">
        <v>7</v>
      </c>
      <c r="C31" s="124" t="s">
        <v>102</v>
      </c>
      <c r="D31" s="125"/>
      <c r="E31" s="125"/>
      <c r="F31" s="125"/>
      <c r="G31" s="126"/>
      <c r="H31" s="52">
        <v>0</v>
      </c>
      <c r="I31" s="52">
        <f>ROUND(H31*1.2,2)</f>
        <v>0</v>
      </c>
      <c r="J31" s="5"/>
      <c r="K31" s="6"/>
    </row>
    <row r="32" spans="2:11" s="42" customFormat="1" x14ac:dyDescent="0.3">
      <c r="B32" s="80" t="s">
        <v>8</v>
      </c>
      <c r="C32" s="124" t="s">
        <v>102</v>
      </c>
      <c r="D32" s="125"/>
      <c r="E32" s="125"/>
      <c r="F32" s="125"/>
      <c r="G32" s="126"/>
      <c r="H32" s="52">
        <v>0</v>
      </c>
      <c r="I32" s="52">
        <f t="shared" ref="I32:I33" si="2">ROUND(H32*1.2,2)</f>
        <v>0</v>
      </c>
      <c r="J32" s="5"/>
      <c r="K32" s="6"/>
    </row>
    <row r="33" spans="2:11" s="42" customFormat="1" x14ac:dyDescent="0.3">
      <c r="B33" s="80" t="s">
        <v>9</v>
      </c>
      <c r="C33" s="124" t="s">
        <v>102</v>
      </c>
      <c r="D33" s="125"/>
      <c r="E33" s="125"/>
      <c r="F33" s="125"/>
      <c r="G33" s="126"/>
      <c r="H33" s="52">
        <v>0</v>
      </c>
      <c r="I33" s="52">
        <f t="shared" si="2"/>
        <v>0</v>
      </c>
      <c r="J33" s="5"/>
      <c r="K33" s="6"/>
    </row>
    <row r="34" spans="2:11" s="42" customFormat="1" x14ac:dyDescent="0.3">
      <c r="B34" s="121" t="s">
        <v>16</v>
      </c>
      <c r="C34" s="122"/>
      <c r="D34" s="122"/>
      <c r="E34" s="122"/>
      <c r="F34" s="122"/>
      <c r="G34" s="123"/>
      <c r="H34" s="53">
        <f>SUM(H31:H33)</f>
        <v>0</v>
      </c>
      <c r="I34" s="53">
        <f>SUM(I31:I33)</f>
        <v>0</v>
      </c>
      <c r="J34" s="113"/>
      <c r="K34" s="114"/>
    </row>
    <row r="35" spans="2:11" ht="16.5" customHeight="1" x14ac:dyDescent="0.3">
      <c r="B35" s="55"/>
      <c r="C35" s="56"/>
      <c r="D35" s="56"/>
      <c r="E35" s="56"/>
      <c r="F35" s="56"/>
      <c r="G35" s="56"/>
      <c r="H35" s="59"/>
      <c r="I35" s="59"/>
      <c r="J35" s="34"/>
      <c r="K35" s="35"/>
    </row>
    <row r="36" spans="2:11" ht="16.5" customHeight="1" x14ac:dyDescent="0.3">
      <c r="B36" s="110" t="s">
        <v>57</v>
      </c>
      <c r="C36" s="111"/>
      <c r="D36" s="111"/>
      <c r="E36" s="111"/>
      <c r="F36" s="111"/>
      <c r="G36" s="111"/>
      <c r="H36" s="111"/>
      <c r="I36" s="111"/>
      <c r="J36" s="111"/>
      <c r="K36" s="112"/>
    </row>
    <row r="37" spans="2:11" ht="26.25" customHeight="1" x14ac:dyDescent="0.3">
      <c r="B37" s="48" t="s">
        <v>3</v>
      </c>
      <c r="C37" s="115" t="s">
        <v>4</v>
      </c>
      <c r="D37" s="116"/>
      <c r="E37" s="116"/>
      <c r="F37" s="116"/>
      <c r="G37" s="117"/>
      <c r="H37" s="78" t="s">
        <v>5</v>
      </c>
      <c r="I37" s="78" t="s">
        <v>6</v>
      </c>
      <c r="J37" s="78" t="s">
        <v>19</v>
      </c>
      <c r="K37" s="50" t="s">
        <v>43</v>
      </c>
    </row>
    <row r="38" spans="2:11" ht="16.5" customHeight="1" x14ac:dyDescent="0.3">
      <c r="B38" s="51" t="s">
        <v>7</v>
      </c>
      <c r="C38" s="118" t="s">
        <v>54</v>
      </c>
      <c r="D38" s="119"/>
      <c r="E38" s="119"/>
      <c r="F38" s="119"/>
      <c r="G38" s="120"/>
      <c r="H38" s="52">
        <v>0</v>
      </c>
      <c r="I38" s="52">
        <f>ROUND(H38*1.2,2)</f>
        <v>0</v>
      </c>
      <c r="J38" s="5"/>
      <c r="K38" s="6"/>
    </row>
    <row r="39" spans="2:11" ht="16.5" customHeight="1" x14ac:dyDescent="0.3">
      <c r="B39" s="121" t="s">
        <v>59</v>
      </c>
      <c r="C39" s="122"/>
      <c r="D39" s="122"/>
      <c r="E39" s="122"/>
      <c r="F39" s="122"/>
      <c r="G39" s="123"/>
      <c r="H39" s="53">
        <f>H38</f>
        <v>0</v>
      </c>
      <c r="I39" s="53">
        <f>I38</f>
        <v>0</v>
      </c>
      <c r="J39" s="113"/>
      <c r="K39" s="114"/>
    </row>
    <row r="40" spans="2:11" ht="16.5" customHeight="1" x14ac:dyDescent="0.3">
      <c r="B40" s="55"/>
      <c r="C40" s="56"/>
      <c r="D40" s="56"/>
      <c r="E40" s="56"/>
      <c r="F40" s="56"/>
      <c r="G40" s="56"/>
      <c r="H40" s="57"/>
      <c r="I40" s="57"/>
      <c r="J40" s="3"/>
      <c r="K40" s="36"/>
    </row>
    <row r="41" spans="2:11" ht="16.5" customHeight="1" x14ac:dyDescent="0.3">
      <c r="B41" s="110" t="s">
        <v>56</v>
      </c>
      <c r="C41" s="111"/>
      <c r="D41" s="111"/>
      <c r="E41" s="111"/>
      <c r="F41" s="111"/>
      <c r="G41" s="111"/>
      <c r="H41" s="111"/>
      <c r="I41" s="111"/>
      <c r="J41" s="111"/>
      <c r="K41" s="112"/>
    </row>
    <row r="42" spans="2:11" ht="29.25" customHeight="1" x14ac:dyDescent="0.3">
      <c r="B42" s="48" t="s">
        <v>3</v>
      </c>
      <c r="C42" s="115" t="s">
        <v>4</v>
      </c>
      <c r="D42" s="116"/>
      <c r="E42" s="116"/>
      <c r="F42" s="116"/>
      <c r="G42" s="117"/>
      <c r="H42" s="78" t="s">
        <v>5</v>
      </c>
      <c r="I42" s="78" t="s">
        <v>6</v>
      </c>
      <c r="J42" s="78" t="s">
        <v>19</v>
      </c>
      <c r="K42" s="50" t="s">
        <v>43</v>
      </c>
    </row>
    <row r="43" spans="2:11" ht="16.5" customHeight="1" x14ac:dyDescent="0.3">
      <c r="B43" s="79" t="s">
        <v>8</v>
      </c>
      <c r="C43" s="118" t="s">
        <v>55</v>
      </c>
      <c r="D43" s="119"/>
      <c r="E43" s="119"/>
      <c r="F43" s="119"/>
      <c r="G43" s="120"/>
      <c r="H43" s="52">
        <v>0</v>
      </c>
      <c r="I43" s="52">
        <f>ROUND(H43*1.2,2)</f>
        <v>0</v>
      </c>
      <c r="J43" s="5"/>
      <c r="K43" s="6"/>
    </row>
    <row r="44" spans="2:11" ht="16.5" customHeight="1" x14ac:dyDescent="0.3">
      <c r="B44" s="121" t="s">
        <v>60</v>
      </c>
      <c r="C44" s="122"/>
      <c r="D44" s="122"/>
      <c r="E44" s="122"/>
      <c r="F44" s="122"/>
      <c r="G44" s="123"/>
      <c r="H44" s="53">
        <f>H43</f>
        <v>0</v>
      </c>
      <c r="I44" s="53">
        <f>I43</f>
        <v>0</v>
      </c>
      <c r="J44" s="113"/>
      <c r="K44" s="114"/>
    </row>
    <row r="45" spans="2:11" ht="16.5" customHeight="1" x14ac:dyDescent="0.3">
      <c r="B45" s="55"/>
      <c r="C45" s="56"/>
      <c r="D45" s="56"/>
      <c r="E45" s="56"/>
      <c r="F45" s="56"/>
      <c r="G45" s="56"/>
      <c r="H45" s="57"/>
      <c r="I45" s="57"/>
      <c r="J45" s="3"/>
      <c r="K45" s="36"/>
    </row>
    <row r="46" spans="2:11" ht="18" customHeight="1" x14ac:dyDescent="0.3">
      <c r="B46" s="110" t="s">
        <v>58</v>
      </c>
      <c r="C46" s="111"/>
      <c r="D46" s="111"/>
      <c r="E46" s="111"/>
      <c r="F46" s="111"/>
      <c r="G46" s="111"/>
      <c r="H46" s="111"/>
      <c r="I46" s="111"/>
      <c r="J46" s="111"/>
      <c r="K46" s="112"/>
    </row>
    <row r="47" spans="2:11" ht="45.75" customHeight="1" x14ac:dyDescent="0.3">
      <c r="B47" s="48" t="s">
        <v>3</v>
      </c>
      <c r="C47" s="88" t="s">
        <v>4</v>
      </c>
      <c r="D47" s="89" t="s">
        <v>66</v>
      </c>
      <c r="E47" s="89" t="s">
        <v>71</v>
      </c>
      <c r="F47" s="89" t="s">
        <v>70</v>
      </c>
      <c r="G47" s="89" t="s">
        <v>73</v>
      </c>
      <c r="H47" s="78" t="s">
        <v>5</v>
      </c>
      <c r="I47" s="78" t="s">
        <v>6</v>
      </c>
      <c r="J47" s="78" t="s">
        <v>19</v>
      </c>
      <c r="K47" s="50" t="s">
        <v>43</v>
      </c>
    </row>
    <row r="48" spans="2:11" ht="16.5" customHeight="1" x14ac:dyDescent="0.3">
      <c r="B48" s="79" t="s">
        <v>7</v>
      </c>
      <c r="C48" s="85" t="s">
        <v>63</v>
      </c>
      <c r="D48" s="90"/>
      <c r="E48" s="85"/>
      <c r="F48" s="85"/>
      <c r="G48" s="85"/>
      <c r="H48" s="52"/>
      <c r="I48" s="52"/>
      <c r="J48" s="5"/>
      <c r="K48" s="6"/>
    </row>
    <row r="49" spans="1:11" ht="16.5" customHeight="1" x14ac:dyDescent="0.3">
      <c r="B49" s="79" t="s">
        <v>8</v>
      </c>
      <c r="C49" s="86" t="s">
        <v>64</v>
      </c>
      <c r="D49" s="86"/>
      <c r="E49" s="86"/>
      <c r="F49" s="86"/>
      <c r="G49" s="86"/>
      <c r="H49" s="52"/>
      <c r="I49" s="52"/>
      <c r="J49" s="5"/>
      <c r="K49" s="6"/>
    </row>
    <row r="50" spans="1:11" ht="16.5" customHeight="1" x14ac:dyDescent="0.3">
      <c r="B50" s="79" t="s">
        <v>9</v>
      </c>
      <c r="C50" s="85" t="s">
        <v>65</v>
      </c>
      <c r="D50" s="85"/>
      <c r="E50" s="85"/>
      <c r="F50" s="85"/>
      <c r="G50" s="85"/>
      <c r="H50" s="52"/>
      <c r="I50" s="52"/>
      <c r="J50" s="5"/>
      <c r="K50" s="6"/>
    </row>
    <row r="51" spans="1:11" ht="16.5" customHeight="1" x14ac:dyDescent="0.3">
      <c r="B51" s="84" t="s">
        <v>61</v>
      </c>
      <c r="C51" s="87"/>
      <c r="D51" s="87"/>
      <c r="E51" s="87"/>
      <c r="F51" s="87"/>
      <c r="G51" s="87"/>
      <c r="H51" s="53">
        <f>SUM(H48:H50)</f>
        <v>0</v>
      </c>
      <c r="I51" s="53">
        <f>SUM(I48:I50)</f>
        <v>0</v>
      </c>
      <c r="J51" s="113"/>
      <c r="K51" s="114"/>
    </row>
    <row r="52" spans="1:11" ht="16.5" customHeight="1" x14ac:dyDescent="0.3">
      <c r="B52" s="91"/>
      <c r="C52" s="92"/>
      <c r="D52" s="92"/>
      <c r="E52" s="92"/>
      <c r="F52" s="92"/>
      <c r="G52" s="92"/>
      <c r="H52" s="57"/>
      <c r="I52" s="57"/>
      <c r="J52" s="3"/>
      <c r="K52" s="36"/>
    </row>
    <row r="53" spans="1:11" ht="16.5" customHeight="1" x14ac:dyDescent="0.3">
      <c r="B53" s="110" t="s">
        <v>69</v>
      </c>
      <c r="C53" s="111"/>
      <c r="D53" s="111"/>
      <c r="E53" s="111"/>
      <c r="F53" s="111"/>
      <c r="G53" s="111"/>
      <c r="H53" s="111"/>
      <c r="I53" s="111"/>
      <c r="J53" s="111"/>
      <c r="K53" s="112"/>
    </row>
    <row r="54" spans="1:11" ht="49.5" customHeight="1" x14ac:dyDescent="0.3">
      <c r="B54" s="48" t="s">
        <v>3</v>
      </c>
      <c r="C54" s="88" t="s">
        <v>4</v>
      </c>
      <c r="D54" s="89" t="s">
        <v>66</v>
      </c>
      <c r="E54" s="89" t="s">
        <v>75</v>
      </c>
      <c r="F54" s="89" t="s">
        <v>70</v>
      </c>
      <c r="G54" s="89" t="s">
        <v>72</v>
      </c>
      <c r="H54" s="78" t="s">
        <v>5</v>
      </c>
      <c r="I54" s="78" t="s">
        <v>6</v>
      </c>
      <c r="J54" s="78" t="s">
        <v>19</v>
      </c>
      <c r="K54" s="50" t="s">
        <v>43</v>
      </c>
    </row>
    <row r="55" spans="1:11" ht="16.5" customHeight="1" x14ac:dyDescent="0.3">
      <c r="B55" s="79" t="s">
        <v>7</v>
      </c>
      <c r="C55" s="85" t="s">
        <v>74</v>
      </c>
      <c r="D55" s="90"/>
      <c r="E55" s="90" t="s">
        <v>76</v>
      </c>
      <c r="F55" s="90"/>
      <c r="G55" s="85"/>
      <c r="H55" s="52"/>
      <c r="I55" s="52"/>
      <c r="J55" s="5"/>
      <c r="K55" s="6"/>
    </row>
    <row r="56" spans="1:11" ht="16.5" customHeight="1" x14ac:dyDescent="0.3">
      <c r="B56" s="79" t="s">
        <v>8</v>
      </c>
      <c r="C56" s="86" t="s">
        <v>67</v>
      </c>
      <c r="D56" s="86"/>
      <c r="E56" s="90" t="s">
        <v>76</v>
      </c>
      <c r="F56" s="90"/>
      <c r="G56" s="86"/>
      <c r="H56" s="52"/>
      <c r="I56" s="52"/>
      <c r="J56" s="5"/>
      <c r="K56" s="6"/>
    </row>
    <row r="57" spans="1:11" ht="16.5" customHeight="1" x14ac:dyDescent="0.3">
      <c r="B57" s="79" t="s">
        <v>9</v>
      </c>
      <c r="C57" s="85" t="s">
        <v>68</v>
      </c>
      <c r="D57" s="85"/>
      <c r="E57" s="90" t="s">
        <v>77</v>
      </c>
      <c r="F57" s="85"/>
      <c r="G57" s="85"/>
      <c r="H57" s="52"/>
      <c r="I57" s="52"/>
      <c r="J57" s="5"/>
      <c r="K57" s="6"/>
    </row>
    <row r="58" spans="1:11" ht="16.5" customHeight="1" x14ac:dyDescent="0.3">
      <c r="B58" s="84" t="s">
        <v>62</v>
      </c>
      <c r="C58" s="87"/>
      <c r="D58" s="87"/>
      <c r="E58" s="87"/>
      <c r="F58" s="87"/>
      <c r="G58" s="87"/>
      <c r="H58" s="53">
        <f>SUM(H55:H57)</f>
        <v>0</v>
      </c>
      <c r="I58" s="53">
        <f>SUM(I55:I57)</f>
        <v>0</v>
      </c>
      <c r="J58" s="113"/>
      <c r="K58" s="114"/>
    </row>
    <row r="59" spans="1:11" ht="16.5" customHeight="1" x14ac:dyDescent="0.3">
      <c r="B59" s="93"/>
      <c r="C59" s="92"/>
      <c r="D59" s="92"/>
      <c r="E59" s="92"/>
      <c r="F59" s="92"/>
      <c r="G59" s="92"/>
      <c r="H59" s="57"/>
      <c r="I59" s="57"/>
      <c r="J59" s="3"/>
      <c r="K59" s="36"/>
    </row>
    <row r="60" spans="1:11" ht="16.5" customHeight="1" thickBot="1" x14ac:dyDescent="0.35">
      <c r="B60" s="94"/>
      <c r="C60" s="56"/>
      <c r="D60" s="56"/>
      <c r="E60" s="56"/>
      <c r="F60" s="56"/>
      <c r="G60" s="56"/>
      <c r="H60" s="59"/>
      <c r="I60" s="59"/>
      <c r="J60" s="34"/>
      <c r="K60" s="35"/>
    </row>
    <row r="61" spans="1:11" s="42" customFormat="1" ht="22.5" customHeight="1" thickBot="1" x14ac:dyDescent="0.35">
      <c r="B61" s="143" t="s">
        <v>42</v>
      </c>
      <c r="C61" s="144"/>
      <c r="D61" s="144"/>
      <c r="E61" s="144"/>
      <c r="F61" s="144"/>
      <c r="G61" s="147"/>
      <c r="H61" s="60">
        <f>H15+H20+H27+H34+H39+H51+H44+H58</f>
        <v>0</v>
      </c>
      <c r="I61" s="60">
        <f>I15+I20+I27+I34+I39+I51+I44+I58</f>
        <v>0</v>
      </c>
      <c r="J61" s="145"/>
      <c r="K61" s="146"/>
    </row>
    <row r="62" spans="1:11" x14ac:dyDescent="0.3">
      <c r="A62" s="61"/>
      <c r="B62" s="58"/>
      <c r="C62" s="62"/>
      <c r="D62" s="62"/>
      <c r="E62" s="62"/>
      <c r="F62" s="62"/>
      <c r="G62" s="62"/>
      <c r="H62" s="63"/>
      <c r="I62" s="63"/>
      <c r="J62" s="67"/>
      <c r="K62" s="64"/>
    </row>
    <row r="63" spans="1:11" ht="15" thickBot="1" x14ac:dyDescent="0.35"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s="42" customFormat="1" ht="25.5" customHeight="1" thickBot="1" x14ac:dyDescent="0.35">
      <c r="B64" s="143" t="s">
        <v>17</v>
      </c>
      <c r="C64" s="144"/>
      <c r="D64" s="71"/>
      <c r="E64" s="71"/>
      <c r="F64" s="97"/>
      <c r="G64" s="71"/>
      <c r="H64" s="60">
        <f>H61</f>
        <v>0</v>
      </c>
      <c r="I64" s="60">
        <f>I61</f>
        <v>0</v>
      </c>
      <c r="J64" s="145"/>
      <c r="K64" s="146"/>
    </row>
    <row r="65" spans="2:13" x14ac:dyDescent="0.3">
      <c r="B65" s="65"/>
      <c r="C65" s="66"/>
      <c r="D65" s="66"/>
      <c r="E65" s="66"/>
      <c r="F65" s="66"/>
      <c r="G65" s="66"/>
      <c r="H65" s="67"/>
      <c r="I65" s="67"/>
      <c r="J65" s="67"/>
      <c r="K65" s="68"/>
    </row>
    <row r="66" spans="2:13" s="69" customFormat="1" ht="27.75" customHeight="1" x14ac:dyDescent="0.3">
      <c r="B66" s="155" t="s">
        <v>23</v>
      </c>
      <c r="C66" s="155"/>
      <c r="D66" s="155"/>
      <c r="E66" s="155"/>
      <c r="F66" s="155"/>
      <c r="G66" s="155"/>
      <c r="H66" s="155"/>
      <c r="I66" s="155"/>
      <c r="J66" s="155"/>
      <c r="K66" s="155"/>
    </row>
    <row r="67" spans="2:13" s="69" customFormat="1" ht="46.5" customHeight="1" x14ac:dyDescent="0.3">
      <c r="B67" s="152" t="s">
        <v>45</v>
      </c>
      <c r="C67" s="152"/>
      <c r="D67" s="152"/>
      <c r="E67" s="152"/>
      <c r="F67" s="152"/>
      <c r="G67" s="152"/>
      <c r="H67" s="152"/>
      <c r="I67" s="152"/>
      <c r="J67" s="152"/>
      <c r="K67" s="152"/>
      <c r="L67" s="70"/>
      <c r="M67" s="70"/>
    </row>
    <row r="68" spans="2:13" s="69" customFormat="1" ht="48.75" customHeight="1" x14ac:dyDescent="0.3">
      <c r="B68" s="153" t="s">
        <v>103</v>
      </c>
      <c r="C68" s="151"/>
      <c r="D68" s="151"/>
      <c r="E68" s="151"/>
      <c r="F68" s="151"/>
      <c r="G68" s="151"/>
      <c r="H68" s="151"/>
      <c r="I68" s="151"/>
      <c r="J68" s="154"/>
      <c r="K68" s="154"/>
      <c r="L68" s="70"/>
      <c r="M68" s="70"/>
    </row>
    <row r="69" spans="2:13" ht="26.25" customHeight="1" x14ac:dyDescent="0.3">
      <c r="B69" s="151"/>
      <c r="C69" s="151"/>
      <c r="D69" s="151"/>
      <c r="E69" s="151"/>
      <c r="F69" s="151"/>
      <c r="G69" s="151"/>
      <c r="H69" s="151"/>
      <c r="I69" s="151"/>
      <c r="J69" s="151"/>
      <c r="K69" s="151"/>
    </row>
  </sheetData>
  <mergeCells count="59">
    <mergeCell ref="B69:K69"/>
    <mergeCell ref="B67:K67"/>
    <mergeCell ref="B68:I68"/>
    <mergeCell ref="J68:K68"/>
    <mergeCell ref="B66:K66"/>
    <mergeCell ref="J20:K20"/>
    <mergeCell ref="B21:K21"/>
    <mergeCell ref="B22:K22"/>
    <mergeCell ref="B39:G39"/>
    <mergeCell ref="J39:K39"/>
    <mergeCell ref="C33:G33"/>
    <mergeCell ref="C24:G24"/>
    <mergeCell ref="B27:G27"/>
    <mergeCell ref="B63:K63"/>
    <mergeCell ref="B64:C64"/>
    <mergeCell ref="J64:K64"/>
    <mergeCell ref="J61:K61"/>
    <mergeCell ref="B61:G61"/>
    <mergeCell ref="B1:C1"/>
    <mergeCell ref="B17:K17"/>
    <mergeCell ref="H3:K3"/>
    <mergeCell ref="H4:K4"/>
    <mergeCell ref="H6:K6"/>
    <mergeCell ref="B6:G6"/>
    <mergeCell ref="B3:G3"/>
    <mergeCell ref="B4:G4"/>
    <mergeCell ref="C11:G11"/>
    <mergeCell ref="C12:G12"/>
    <mergeCell ref="B8:K8"/>
    <mergeCell ref="B10:K10"/>
    <mergeCell ref="C14:G14"/>
    <mergeCell ref="B15:G15"/>
    <mergeCell ref="C13:G13"/>
    <mergeCell ref="J15:K15"/>
    <mergeCell ref="C18:G18"/>
    <mergeCell ref="C19:G19"/>
    <mergeCell ref="B36:K36"/>
    <mergeCell ref="C37:G37"/>
    <mergeCell ref="C38:G38"/>
    <mergeCell ref="J34:K34"/>
    <mergeCell ref="J27:K27"/>
    <mergeCell ref="B29:K29"/>
    <mergeCell ref="C30:G30"/>
    <mergeCell ref="C31:G31"/>
    <mergeCell ref="B34:G34"/>
    <mergeCell ref="C25:G25"/>
    <mergeCell ref="C26:G26"/>
    <mergeCell ref="C32:G32"/>
    <mergeCell ref="B20:G20"/>
    <mergeCell ref="C23:G23"/>
    <mergeCell ref="B53:K53"/>
    <mergeCell ref="J58:K58"/>
    <mergeCell ref="B46:K46"/>
    <mergeCell ref="J51:K51"/>
    <mergeCell ref="B41:K41"/>
    <mergeCell ref="C42:G42"/>
    <mergeCell ref="C43:G43"/>
    <mergeCell ref="B44:G44"/>
    <mergeCell ref="J44:K44"/>
  </mergeCells>
  <dataValidations count="1">
    <dataValidation type="list" allowBlank="1" showInputMessage="1" showErrorMessage="1" sqref="J31:J32">
      <formula1>$C$7:$C$10</formula1>
    </dataValidation>
  </dataValidations>
  <pageMargins left="0.70866141732283472" right="0.70866141732283472" top="1.1417322834645669" bottom="0.74803149606299213" header="0.31496062992125984" footer="0.31496062992125984"/>
  <pageSetup scale="34" orientation="landscape" r:id="rId1"/>
  <headerFooter>
    <oddHeader>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'[1]výberové polia'!#REF!</xm:f>
          </x14:formula1>
          <xm:sqref>J15:J16 J20 J27:J28 J34:J35 J39:J40 J44:J45 J51:J52 J58</xm:sqref>
        </x14:dataValidation>
        <x14:dataValidation type="list" allowBlank="1" showInputMessage="1" showErrorMessage="1">
          <x14:formula1>
            <xm:f>'výberové polia'!$C$15:$C$17</xm:f>
          </x14:formula1>
          <xm:sqref>J57</xm:sqref>
        </x14:dataValidation>
        <x14:dataValidation type="list" allowBlank="1" showInputMessage="1" showErrorMessage="1">
          <x14:formula1>
            <xm:f>'výberové polia'!$C$2:$C$3</xm:f>
          </x14:formula1>
          <xm:sqref>J13</xm:sqref>
        </x14:dataValidation>
        <x14:dataValidation type="list" allowBlank="1" showInputMessage="1" showErrorMessage="1">
          <x14:formula1>
            <xm:f>'výberové polia'!$C$4:$C$5</xm:f>
          </x14:formula1>
          <xm:sqref>J14</xm:sqref>
        </x14:dataValidation>
        <x14:dataValidation type="list" allowBlank="1" showInputMessage="1" showErrorMessage="1">
          <x14:formula1>
            <xm:f>'výberové polia'!$C$6</xm:f>
          </x14:formula1>
          <xm:sqref>J19</xm:sqref>
        </x14:dataValidation>
        <x14:dataValidation type="list" allowBlank="1" showInputMessage="1" showErrorMessage="1">
          <x14:formula1>
            <xm:f>'výberové polia'!$C$7:$C$10</xm:f>
          </x14:formula1>
          <xm:sqref>J26</xm:sqref>
        </x14:dataValidation>
        <x14:dataValidation type="list" allowBlank="1" showInputMessage="1" showErrorMessage="1">
          <x14:formula1>
            <xm:f>'výberové polia'!$C$7:$C$10</xm:f>
          </x14:formula1>
          <xm:sqref>J33</xm:sqref>
        </x14:dataValidation>
        <x14:dataValidation type="list" allowBlank="1" showInputMessage="1" showErrorMessage="1">
          <x14:formula1>
            <xm:f>'výberové polia'!$C$11</xm:f>
          </x14:formula1>
          <xm:sqref>J38</xm:sqref>
        </x14:dataValidation>
        <x14:dataValidation type="list" allowBlank="1" showInputMessage="1" showErrorMessage="1">
          <x14:formula1>
            <xm:f>'výberové polia'!$C$12</xm:f>
          </x14:formula1>
          <xm:sqref>J43</xm:sqref>
        </x14:dataValidation>
        <x14:dataValidation type="list" allowBlank="1" showInputMessage="1" showErrorMessage="1">
          <x14:formula1>
            <xm:f>'výberové polia'!$C$15:$C$17</xm:f>
          </x14:formula1>
          <xm:sqref>J55</xm:sqref>
        </x14:dataValidation>
        <x14:dataValidation type="list" allowBlank="1" showInputMessage="1" showErrorMessage="1">
          <x14:formula1>
            <xm:f>'výberové polia'!$C$7:$C$10</xm:f>
          </x14:formula1>
          <xm:sqref>J24:J25</xm:sqref>
        </x14:dataValidation>
        <x14:dataValidation type="list" allowBlank="1" showInputMessage="1" showErrorMessage="1">
          <x14:formula1>
            <xm:f>'výberové polia'!$C$15:$C$17</xm:f>
          </x14:formula1>
          <xm:sqref>J56</xm:sqref>
        </x14:dataValidation>
        <x14:dataValidation type="list" allowBlank="1" showInputMessage="1" showErrorMessage="1">
          <x14:formula1>
            <xm:f>'výberové polia'!$C$1:$C$1</xm:f>
          </x14:formula1>
          <xm:sqref>J12</xm:sqref>
        </x14:dataValidation>
        <x14:dataValidation type="list" allowBlank="1" showInputMessage="1" showErrorMessage="1">
          <x14:formula1>
            <xm:f>'výberové polia'!$C$13:$C$14</xm:f>
          </x14:formula1>
          <xm:sqref>J48:J50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K27"/>
  <sheetViews>
    <sheetView showGridLines="0" tabSelected="1" view="pageBreakPreview" topLeftCell="B7" zoomScaleNormal="50" zoomScaleSheetLayoutView="100" workbookViewId="0">
      <selection activeCell="I13" sqref="I13"/>
    </sheetView>
  </sheetViews>
  <sheetFormatPr defaultColWidth="9.109375" defaultRowHeight="14.4" x14ac:dyDescent="0.3"/>
  <cols>
    <col min="1" max="1" width="1.88671875" style="7" customWidth="1"/>
    <col min="2" max="2" width="11.33203125" style="7" customWidth="1"/>
    <col min="3" max="3" width="12.6640625" style="7" customWidth="1"/>
    <col min="4" max="4" width="6.6640625" style="7" customWidth="1"/>
    <col min="5" max="5" width="9.109375" style="7"/>
    <col min="6" max="6" width="13.33203125" style="7" customWidth="1"/>
    <col min="7" max="7" width="20" style="7" customWidth="1"/>
    <col min="8" max="8" width="10.44140625" style="7" customWidth="1"/>
    <col min="9" max="9" width="36.5546875" style="7" customWidth="1"/>
    <col min="10" max="10" width="24" style="7" customWidth="1"/>
    <col min="11" max="16384" width="9.109375" style="7"/>
  </cols>
  <sheetData>
    <row r="1" spans="1:10" ht="8.25" customHeight="1" x14ac:dyDescent="0.3">
      <c r="A1" s="8"/>
      <c r="B1" s="9"/>
      <c r="C1" s="9"/>
      <c r="D1" s="9"/>
      <c r="E1" s="9"/>
      <c r="F1" s="9"/>
      <c r="G1" s="9"/>
      <c r="H1" s="9"/>
      <c r="I1" s="9"/>
      <c r="J1" s="10"/>
    </row>
    <row r="2" spans="1:10" ht="22.5" customHeight="1" x14ac:dyDescent="0.3">
      <c r="A2" s="11"/>
      <c r="B2" s="14" t="s">
        <v>44</v>
      </c>
      <c r="C2" s="13"/>
      <c r="D2" s="13"/>
      <c r="E2" s="13"/>
      <c r="F2" s="13"/>
      <c r="G2" s="13"/>
      <c r="H2" s="13"/>
      <c r="I2" s="13"/>
      <c r="J2" s="12"/>
    </row>
    <row r="3" spans="1:10" x14ac:dyDescent="0.3">
      <c r="A3" s="11"/>
      <c r="B3" s="13" t="s">
        <v>25</v>
      </c>
      <c r="C3" s="13"/>
      <c r="D3" s="13"/>
      <c r="E3" s="13"/>
      <c r="F3" s="13"/>
      <c r="G3" s="13"/>
      <c r="H3" s="13"/>
      <c r="I3" s="13"/>
      <c r="J3" s="12"/>
    </row>
    <row r="4" spans="1:10" ht="19.5" customHeight="1" x14ac:dyDescent="0.3">
      <c r="A4" s="11"/>
      <c r="B4" s="156" t="s">
        <v>1</v>
      </c>
      <c r="C4" s="157"/>
      <c r="D4" s="158"/>
      <c r="E4" s="159"/>
      <c r="F4" s="159"/>
      <c r="G4" s="159"/>
      <c r="H4" s="159"/>
      <c r="I4" s="160"/>
      <c r="J4" s="12"/>
    </row>
    <row r="5" spans="1:10" ht="19.5" customHeight="1" x14ac:dyDescent="0.3">
      <c r="A5" s="11"/>
      <c r="B5" s="161" t="s">
        <v>2</v>
      </c>
      <c r="C5" s="162"/>
      <c r="D5" s="158"/>
      <c r="E5" s="159"/>
      <c r="F5" s="159"/>
      <c r="G5" s="159"/>
      <c r="H5" s="159"/>
      <c r="I5" s="160"/>
      <c r="J5" s="12"/>
    </row>
    <row r="6" spans="1:10" x14ac:dyDescent="0.3">
      <c r="A6" s="11"/>
      <c r="B6" s="13"/>
      <c r="C6" s="13"/>
      <c r="D6" s="13"/>
      <c r="E6" s="13"/>
      <c r="F6" s="13"/>
      <c r="G6" s="13"/>
      <c r="H6" s="13"/>
      <c r="I6" s="13"/>
      <c r="J6" s="12"/>
    </row>
    <row r="7" spans="1:10" ht="19.5" customHeight="1" x14ac:dyDescent="0.3">
      <c r="A7" s="11"/>
      <c r="B7" s="163" t="s">
        <v>85</v>
      </c>
      <c r="C7" s="164"/>
      <c r="D7" s="165"/>
      <c r="E7" s="166"/>
      <c r="F7" s="166"/>
      <c r="G7" s="166"/>
      <c r="H7" s="166"/>
      <c r="I7" s="167"/>
      <c r="J7" s="12"/>
    </row>
    <row r="8" spans="1:10" ht="12.75" customHeight="1" x14ac:dyDescent="0.3">
      <c r="A8" s="15"/>
      <c r="B8" s="186" t="s">
        <v>86</v>
      </c>
      <c r="C8" s="187"/>
      <c r="D8" s="165"/>
      <c r="E8" s="166"/>
      <c r="F8" s="166"/>
      <c r="G8" s="166"/>
      <c r="H8" s="166"/>
      <c r="I8" s="167"/>
      <c r="J8" s="16"/>
    </row>
    <row r="9" spans="1:10" ht="19.5" customHeight="1" x14ac:dyDescent="0.3">
      <c r="A9" s="15"/>
      <c r="B9" s="17"/>
      <c r="C9" s="17"/>
      <c r="D9" s="17"/>
      <c r="E9" s="17"/>
      <c r="F9" s="17"/>
      <c r="G9" s="17"/>
      <c r="H9" s="17"/>
      <c r="I9" s="17"/>
      <c r="J9" s="16"/>
    </row>
    <row r="10" spans="1:10" ht="15" customHeight="1" x14ac:dyDescent="0.3">
      <c r="A10" s="15"/>
      <c r="B10" s="24" t="s">
        <v>26</v>
      </c>
      <c r="C10" s="24"/>
      <c r="D10" s="18"/>
      <c r="E10" s="17"/>
      <c r="F10" s="17"/>
      <c r="G10" s="17"/>
      <c r="H10" s="17"/>
      <c r="I10" s="17"/>
      <c r="J10" s="16"/>
    </row>
    <row r="11" spans="1:10" x14ac:dyDescent="0.3">
      <c r="A11" s="15"/>
      <c r="B11" s="188" t="s">
        <v>24</v>
      </c>
      <c r="C11" s="188" t="s">
        <v>27</v>
      </c>
      <c r="D11" s="188"/>
      <c r="E11" s="188"/>
      <c r="F11" s="188" t="s">
        <v>28</v>
      </c>
      <c r="G11" s="188"/>
      <c r="H11" s="189" t="s">
        <v>29</v>
      </c>
      <c r="I11" s="191" t="s">
        <v>30</v>
      </c>
      <c r="J11" s="173" t="s">
        <v>31</v>
      </c>
    </row>
    <row r="12" spans="1:10" x14ac:dyDescent="0.3">
      <c r="A12" s="15"/>
      <c r="B12" s="188"/>
      <c r="C12" s="188"/>
      <c r="D12" s="188"/>
      <c r="E12" s="188"/>
      <c r="F12" s="25" t="s">
        <v>32</v>
      </c>
      <c r="G12" s="25" t="s">
        <v>33</v>
      </c>
      <c r="H12" s="190"/>
      <c r="I12" s="191"/>
      <c r="J12" s="173"/>
    </row>
    <row r="13" spans="1:10" s="28" customFormat="1" x14ac:dyDescent="0.3">
      <c r="A13" s="29"/>
      <c r="B13" s="30" t="s">
        <v>7</v>
      </c>
      <c r="C13" s="168"/>
      <c r="D13" s="169"/>
      <c r="E13" s="170"/>
      <c r="F13" s="19"/>
      <c r="G13" s="31">
        <f>ROUND(F13*1.2,2)</f>
        <v>0</v>
      </c>
      <c r="H13" s="31"/>
      <c r="I13" s="33"/>
      <c r="J13" s="32"/>
    </row>
    <row r="14" spans="1:10" s="28" customFormat="1" ht="15" customHeight="1" x14ac:dyDescent="0.3">
      <c r="A14" s="29"/>
      <c r="B14" s="30" t="s">
        <v>8</v>
      </c>
      <c r="C14" s="171"/>
      <c r="D14" s="171"/>
      <c r="E14" s="172"/>
      <c r="F14" s="19"/>
      <c r="G14" s="31">
        <f t="shared" ref="G14:G15" si="0">ROUND(F14*1.2,2)</f>
        <v>0</v>
      </c>
      <c r="H14" s="31"/>
      <c r="I14" s="33"/>
      <c r="J14" s="32"/>
    </row>
    <row r="15" spans="1:10" s="28" customFormat="1" x14ac:dyDescent="0.3">
      <c r="A15" s="29"/>
      <c r="B15" s="30" t="s">
        <v>9</v>
      </c>
      <c r="C15" s="172"/>
      <c r="D15" s="174"/>
      <c r="E15" s="174"/>
      <c r="F15" s="19"/>
      <c r="G15" s="31">
        <f t="shared" si="0"/>
        <v>0</v>
      </c>
      <c r="H15" s="31"/>
      <c r="I15" s="33"/>
      <c r="J15" s="32"/>
    </row>
    <row r="16" spans="1:10" ht="26.25" customHeight="1" x14ac:dyDescent="0.3">
      <c r="A16" s="15"/>
      <c r="B16" s="17"/>
      <c r="C16" s="17"/>
      <c r="D16" s="175" t="s">
        <v>87</v>
      </c>
      <c r="E16" s="175"/>
      <c r="F16" s="26"/>
      <c r="G16" s="27">
        <f>AVERAGE(G13:G15)</f>
        <v>0</v>
      </c>
      <c r="H16" s="17"/>
      <c r="I16" s="17"/>
      <c r="J16" s="16"/>
    </row>
    <row r="17" spans="1:11" ht="26.25" customHeight="1" x14ac:dyDescent="0.3">
      <c r="A17" s="15"/>
      <c r="B17" s="20" t="s">
        <v>34</v>
      </c>
      <c r="C17" s="17"/>
      <c r="D17" s="17"/>
      <c r="E17" s="17"/>
      <c r="F17" s="17"/>
      <c r="G17" s="17"/>
      <c r="H17" s="17"/>
      <c r="I17" s="17"/>
      <c r="J17" s="16"/>
    </row>
    <row r="18" spans="1:11" ht="9" customHeight="1" x14ac:dyDescent="0.3">
      <c r="A18" s="15"/>
      <c r="B18" s="17"/>
      <c r="C18" s="17"/>
      <c r="D18" s="17"/>
      <c r="E18" s="17"/>
      <c r="F18" s="17"/>
      <c r="G18" s="17"/>
      <c r="H18" s="17"/>
      <c r="I18" s="17"/>
      <c r="J18" s="16"/>
    </row>
    <row r="19" spans="1:11" ht="19.5" customHeight="1" x14ac:dyDescent="0.3">
      <c r="A19" s="15"/>
      <c r="B19" s="180" t="s">
        <v>35</v>
      </c>
      <c r="C19" s="180"/>
      <c r="D19" s="181" t="s">
        <v>25</v>
      </c>
      <c r="E19" s="182"/>
      <c r="F19" s="182"/>
      <c r="G19" s="182"/>
      <c r="H19" s="182"/>
      <c r="I19" s="183"/>
      <c r="J19" s="16"/>
    </row>
    <row r="20" spans="1:11" ht="30.75" customHeight="1" x14ac:dyDescent="0.3">
      <c r="A20" s="15"/>
      <c r="B20" s="180" t="s">
        <v>88</v>
      </c>
      <c r="C20" s="180"/>
      <c r="D20" s="184" t="s">
        <v>89</v>
      </c>
      <c r="E20" s="184"/>
      <c r="F20" s="184"/>
      <c r="G20" s="184"/>
      <c r="H20" s="184"/>
      <c r="I20" s="184"/>
      <c r="J20" s="16"/>
    </row>
    <row r="21" spans="1:11" ht="18.75" customHeight="1" x14ac:dyDescent="0.3">
      <c r="A21" s="15"/>
      <c r="B21" s="17"/>
      <c r="C21" s="17"/>
      <c r="D21" s="17"/>
      <c r="E21" s="17"/>
      <c r="F21" s="17"/>
      <c r="G21" s="17"/>
      <c r="H21" s="17"/>
      <c r="I21" s="17"/>
      <c r="J21" s="16"/>
    </row>
    <row r="22" spans="1:11" x14ac:dyDescent="0.3">
      <c r="A22" s="15"/>
      <c r="B22" s="17"/>
      <c r="C22" s="17"/>
      <c r="D22" s="17"/>
      <c r="E22" s="17"/>
      <c r="F22" s="17"/>
      <c r="G22" s="17"/>
      <c r="H22" s="17"/>
      <c r="I22" s="17"/>
      <c r="J22" s="16"/>
    </row>
    <row r="23" spans="1:11" x14ac:dyDescent="0.3">
      <c r="A23" s="15"/>
      <c r="B23" s="21" t="s">
        <v>36</v>
      </c>
      <c r="C23" s="21"/>
      <c r="D23" s="21"/>
      <c r="E23" s="21"/>
      <c r="F23" s="17"/>
      <c r="G23" s="185" t="s">
        <v>37</v>
      </c>
      <c r="H23" s="185"/>
      <c r="I23" s="185"/>
      <c r="J23" s="16"/>
    </row>
    <row r="24" spans="1:11" x14ac:dyDescent="0.3">
      <c r="A24" s="15"/>
      <c r="B24" s="17"/>
      <c r="C24" s="17"/>
      <c r="D24" s="17"/>
      <c r="E24" s="17"/>
      <c r="F24" s="17"/>
      <c r="G24" s="185" t="s">
        <v>38</v>
      </c>
      <c r="H24" s="185"/>
      <c r="I24" s="185"/>
      <c r="J24" s="16"/>
    </row>
    <row r="25" spans="1:11" ht="44.25" customHeight="1" x14ac:dyDescent="0.3">
      <c r="A25" s="15"/>
      <c r="B25" s="17"/>
      <c r="C25" s="17"/>
      <c r="D25" s="17"/>
      <c r="E25" s="17"/>
      <c r="F25" s="17"/>
      <c r="G25" s="17"/>
      <c r="H25" s="17"/>
      <c r="I25" s="17"/>
      <c r="J25" s="16"/>
    </row>
    <row r="26" spans="1:11" ht="294.75" customHeight="1" x14ac:dyDescent="0.3">
      <c r="A26" s="15"/>
      <c r="B26" s="176" t="s">
        <v>90</v>
      </c>
      <c r="C26" s="176"/>
      <c r="D26" s="176"/>
      <c r="E26" s="176"/>
      <c r="F26" s="176"/>
      <c r="G26" s="176"/>
      <c r="H26" s="176"/>
      <c r="I26" s="176"/>
      <c r="J26" s="177"/>
    </row>
    <row r="27" spans="1:11" ht="57" customHeight="1" thickBot="1" x14ac:dyDescent="0.35">
      <c r="A27" s="22"/>
      <c r="B27" s="178" t="s">
        <v>91</v>
      </c>
      <c r="C27" s="178"/>
      <c r="D27" s="178"/>
      <c r="E27" s="178"/>
      <c r="F27" s="178"/>
      <c r="G27" s="178"/>
      <c r="H27" s="178"/>
      <c r="I27" s="178"/>
      <c r="J27" s="179"/>
      <c r="K27" s="23"/>
    </row>
  </sheetData>
  <sheetProtection formatRows="0" selectLockedCells="1"/>
  <sortState ref="G19:G24">
    <sortCondition ref="G19"/>
  </sortState>
  <mergeCells count="26">
    <mergeCell ref="B8:C8"/>
    <mergeCell ref="D8:I8"/>
    <mergeCell ref="B11:B12"/>
    <mergeCell ref="C11:E12"/>
    <mergeCell ref="F11:G11"/>
    <mergeCell ref="H11:H12"/>
    <mergeCell ref="I11:I12"/>
    <mergeCell ref="B26:J26"/>
    <mergeCell ref="B27:J27"/>
    <mergeCell ref="B19:C19"/>
    <mergeCell ref="D19:I19"/>
    <mergeCell ref="B20:C20"/>
    <mergeCell ref="D20:I20"/>
    <mergeCell ref="G23:I23"/>
    <mergeCell ref="G24:I24"/>
    <mergeCell ref="C13:E13"/>
    <mergeCell ref="C14:E14"/>
    <mergeCell ref="J11:J12"/>
    <mergeCell ref="C15:E15"/>
    <mergeCell ref="D16:E16"/>
    <mergeCell ref="B4:C4"/>
    <mergeCell ref="D4:I4"/>
    <mergeCell ref="B5:C5"/>
    <mergeCell ref="D5:I5"/>
    <mergeCell ref="B7:C7"/>
    <mergeCell ref="D7:I7"/>
  </mergeCells>
  <dataValidations count="1">
    <dataValidation type="list" allowBlank="1" showInputMessage="1" showErrorMessage="1" sqref="I14">
      <formula1>$F$11:$F$13</formula1>
    </dataValidation>
  </dataValidations>
  <pageMargins left="0.70866141732283472" right="0.70866141732283472" top="1.1417322834645669" bottom="0.74803149606299213" header="0.31496062992125984" footer="0.31496062992125984"/>
  <pageSetup scale="61" orientation="portrait" r:id="rId1"/>
  <headerFooter>
    <oddHeader>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'výberové polia'!$F$11:$F$13</xm:f>
          </x14:formula1>
          <xm:sqref>I15</xm:sqref>
        </x14:dataValidation>
        <x14:dataValidation type="list" allowBlank="1" showInputMessage="1" showErrorMessage="1">
          <x14:formula1>
            <xm:f>'výberové polia'!$F$11:$F$13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F27"/>
  <sheetViews>
    <sheetView view="pageBreakPreview" zoomScale="90" zoomScaleNormal="100" zoomScaleSheetLayoutView="90" workbookViewId="0">
      <selection activeCell="C18" sqref="C18"/>
    </sheetView>
  </sheetViews>
  <sheetFormatPr defaultRowHeight="14.4" x14ac:dyDescent="0.3"/>
  <cols>
    <col min="1" max="1" width="35.109375" customWidth="1"/>
    <col min="2" max="2" width="18" customWidth="1"/>
    <col min="3" max="3" width="52.33203125" customWidth="1"/>
    <col min="4" max="4" width="18" customWidth="1"/>
    <col min="6" max="6" width="58.6640625" customWidth="1"/>
  </cols>
  <sheetData>
    <row r="1" spans="1:6" s="4" customFormat="1" ht="30.75" customHeight="1" x14ac:dyDescent="0.3">
      <c r="A1" s="81" t="s">
        <v>18</v>
      </c>
      <c r="B1" s="100" t="s">
        <v>7</v>
      </c>
      <c r="C1" s="109" t="s">
        <v>92</v>
      </c>
      <c r="E1" s="100" t="s">
        <v>7</v>
      </c>
      <c r="F1" s="83" t="s">
        <v>92</v>
      </c>
    </row>
    <row r="2" spans="1:6" s="4" customFormat="1" ht="30.75" customHeight="1" x14ac:dyDescent="0.3">
      <c r="A2" s="192" t="s">
        <v>10</v>
      </c>
      <c r="B2" s="100" t="s">
        <v>8</v>
      </c>
      <c r="C2" s="104" t="s">
        <v>93</v>
      </c>
      <c r="E2" s="100" t="s">
        <v>8</v>
      </c>
      <c r="F2" s="83" t="s">
        <v>93</v>
      </c>
    </row>
    <row r="3" spans="1:6" s="4" customFormat="1" ht="30.75" customHeight="1" x14ac:dyDescent="0.3">
      <c r="A3" s="193"/>
      <c r="B3" s="100" t="s">
        <v>9</v>
      </c>
      <c r="C3" s="104" t="s">
        <v>94</v>
      </c>
      <c r="E3" s="100" t="s">
        <v>9</v>
      </c>
      <c r="F3" s="83" t="s">
        <v>94</v>
      </c>
    </row>
    <row r="4" spans="1:6" ht="30.75" customHeight="1" x14ac:dyDescent="0.3">
      <c r="A4" s="195" t="s">
        <v>11</v>
      </c>
      <c r="B4" s="100" t="s">
        <v>7</v>
      </c>
      <c r="C4" s="104" t="s">
        <v>92</v>
      </c>
      <c r="E4" s="100" t="s">
        <v>53</v>
      </c>
      <c r="F4" s="83" t="s">
        <v>95</v>
      </c>
    </row>
    <row r="5" spans="1:6" ht="30.75" customHeight="1" x14ac:dyDescent="0.3">
      <c r="A5" s="196"/>
      <c r="B5" s="100" t="s">
        <v>96</v>
      </c>
      <c r="C5" s="104" t="s">
        <v>99</v>
      </c>
      <c r="E5" s="100" t="s">
        <v>50</v>
      </c>
      <c r="F5" s="83" t="s">
        <v>97</v>
      </c>
    </row>
    <row r="6" spans="1:6" ht="30.75" customHeight="1" x14ac:dyDescent="0.3">
      <c r="A6" s="102" t="s">
        <v>12</v>
      </c>
      <c r="B6" s="100" t="s">
        <v>100</v>
      </c>
      <c r="C6" s="104" t="s">
        <v>101</v>
      </c>
      <c r="E6" s="100" t="s">
        <v>47</v>
      </c>
      <c r="F6" s="83" t="s">
        <v>98</v>
      </c>
    </row>
    <row r="7" spans="1:6" ht="30.75" customHeight="1" x14ac:dyDescent="0.3">
      <c r="A7" s="195" t="s">
        <v>20</v>
      </c>
      <c r="B7" s="100" t="s">
        <v>7</v>
      </c>
      <c r="C7" s="104" t="s">
        <v>92</v>
      </c>
      <c r="E7" s="100" t="s">
        <v>96</v>
      </c>
      <c r="F7" s="83" t="s">
        <v>99</v>
      </c>
    </row>
    <row r="8" spans="1:6" ht="30.75" customHeight="1" x14ac:dyDescent="0.3">
      <c r="A8" s="197"/>
      <c r="B8" s="100" t="s">
        <v>9</v>
      </c>
      <c r="C8" s="104" t="s">
        <v>94</v>
      </c>
      <c r="E8" s="100" t="s">
        <v>100</v>
      </c>
      <c r="F8" s="83" t="s">
        <v>101</v>
      </c>
    </row>
    <row r="9" spans="1:6" ht="30.75" customHeight="1" x14ac:dyDescent="0.3">
      <c r="A9" s="197"/>
      <c r="B9" s="100" t="s">
        <v>47</v>
      </c>
      <c r="C9" s="104" t="s">
        <v>98</v>
      </c>
    </row>
    <row r="10" spans="1:6" ht="30.75" customHeight="1" x14ac:dyDescent="0.3">
      <c r="A10" s="196"/>
      <c r="B10" s="100" t="s">
        <v>96</v>
      </c>
      <c r="C10" s="104" t="s">
        <v>99</v>
      </c>
      <c r="F10" s="98" t="s">
        <v>78</v>
      </c>
    </row>
    <row r="11" spans="1:6" ht="30.75" customHeight="1" x14ac:dyDescent="0.3">
      <c r="A11" s="103" t="s">
        <v>49</v>
      </c>
      <c r="B11" s="100" t="s">
        <v>9</v>
      </c>
      <c r="C11" s="104" t="s">
        <v>94</v>
      </c>
      <c r="F11" s="99" t="s">
        <v>79</v>
      </c>
    </row>
    <row r="12" spans="1:6" ht="30.75" customHeight="1" x14ac:dyDescent="0.3">
      <c r="A12" s="103" t="s">
        <v>48</v>
      </c>
      <c r="B12" s="100" t="s">
        <v>50</v>
      </c>
      <c r="C12" s="104" t="s">
        <v>97</v>
      </c>
      <c r="F12" s="99" t="s">
        <v>80</v>
      </c>
    </row>
    <row r="13" spans="1:6" ht="30.75" customHeight="1" x14ac:dyDescent="0.3">
      <c r="A13" s="192" t="s">
        <v>51</v>
      </c>
      <c r="B13" s="100" t="s">
        <v>9</v>
      </c>
      <c r="C13" s="104" t="s">
        <v>94</v>
      </c>
      <c r="F13" s="99" t="s">
        <v>81</v>
      </c>
    </row>
    <row r="14" spans="1:6" ht="30.75" customHeight="1" x14ac:dyDescent="0.3">
      <c r="A14" s="193"/>
      <c r="B14" s="100" t="s">
        <v>47</v>
      </c>
      <c r="C14" s="104" t="s">
        <v>98</v>
      </c>
    </row>
    <row r="15" spans="1:6" ht="30.75" customHeight="1" x14ac:dyDescent="0.3">
      <c r="A15" s="192" t="s">
        <v>52</v>
      </c>
      <c r="B15" s="100" t="s">
        <v>53</v>
      </c>
      <c r="C15" s="104" t="s">
        <v>95</v>
      </c>
    </row>
    <row r="16" spans="1:6" ht="30.75" customHeight="1" x14ac:dyDescent="0.3">
      <c r="A16" s="194"/>
      <c r="B16" s="100" t="s">
        <v>50</v>
      </c>
      <c r="C16" s="104" t="s">
        <v>97</v>
      </c>
    </row>
    <row r="17" spans="1:6" ht="30.75" customHeight="1" x14ac:dyDescent="0.3">
      <c r="A17" s="193"/>
      <c r="B17" s="100" t="s">
        <v>47</v>
      </c>
      <c r="C17" s="104" t="s">
        <v>98</v>
      </c>
      <c r="F17" s="82"/>
    </row>
    <row r="18" spans="1:6" ht="30.75" customHeight="1" x14ac:dyDescent="0.3"/>
    <row r="19" spans="1:6" ht="30.75" customHeight="1" x14ac:dyDescent="0.3"/>
    <row r="20" spans="1:6" ht="30.75" customHeight="1" x14ac:dyDescent="0.3"/>
    <row r="21" spans="1:6" ht="30.75" customHeight="1" x14ac:dyDescent="0.3">
      <c r="A21" s="105"/>
      <c r="B21" s="105"/>
      <c r="C21" s="105"/>
    </row>
    <row r="22" spans="1:6" ht="30.75" customHeight="1" x14ac:dyDescent="0.3">
      <c r="A22" s="105"/>
      <c r="B22" s="105"/>
      <c r="C22" s="105"/>
    </row>
    <row r="23" spans="1:6" ht="30.75" customHeight="1" x14ac:dyDescent="0.3">
      <c r="A23" s="106"/>
      <c r="B23" s="107"/>
      <c r="C23" s="101"/>
    </row>
    <row r="24" spans="1:6" ht="30.75" customHeight="1" x14ac:dyDescent="0.3">
      <c r="A24" s="106"/>
      <c r="B24" s="107"/>
      <c r="C24" s="101"/>
    </row>
    <row r="25" spans="1:6" ht="30.75" customHeight="1" x14ac:dyDescent="0.3">
      <c r="A25" s="106"/>
      <c r="B25" s="107"/>
      <c r="C25" s="108"/>
    </row>
    <row r="26" spans="1:6" x14ac:dyDescent="0.3">
      <c r="A26" s="105"/>
      <c r="B26" s="105"/>
      <c r="C26" s="105"/>
    </row>
    <row r="27" spans="1:6" x14ac:dyDescent="0.3">
      <c r="A27" s="105"/>
      <c r="B27" s="105"/>
      <c r="C27" s="105"/>
    </row>
  </sheetData>
  <mergeCells count="5">
    <mergeCell ref="A13:A14"/>
    <mergeCell ref="A15:A17"/>
    <mergeCell ref="A2:A3"/>
    <mergeCell ref="A4:A5"/>
    <mergeCell ref="A7:A10"/>
  </mergeCells>
  <pageMargins left="0.7" right="0.7" top="0.75" bottom="0.75" header="0.3" footer="0.3"/>
  <pageSetup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DB67570A4843419EF02158780AD917" ma:contentTypeVersion="2" ma:contentTypeDescription="Umožňuje vytvoriť nový dokument." ma:contentTypeScope="" ma:versionID="8c38744fdde42b9ff89d8f7208da0121">
  <xsd:schema xmlns:xsd="http://www.w3.org/2001/XMLSchema" xmlns:xs="http://www.w3.org/2001/XMLSchema" xmlns:p="http://schemas.microsoft.com/office/2006/metadata/properties" xmlns:ns2="7d7cdc55-6ebe-4ecb-a43c-ecb324da520f" targetNamespace="http://schemas.microsoft.com/office/2006/metadata/properties" ma:root="true" ma:fieldsID="95fb5dda5108c282cc536f9ae5f71c27" ns2:_="">
    <xsd:import namespace="7d7cdc55-6ebe-4ecb-a43c-ecb324da52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7cdc55-6ebe-4ecb-a43c-ecb324da52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E829CF-8000-491B-94A9-8C54A6801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7cdc55-6ebe-4ecb-a43c-ecb324da52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29FDC5-B51C-41A4-AB4E-809F63E0EE9E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d7cdc55-6ebe-4ecb-a43c-ecb324da520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629189-1894-4149-AE72-F8F3FF33AC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Rozpočet projektu tabuľka</vt:lpstr>
      <vt:lpstr>Prieskum trhu</vt:lpstr>
      <vt:lpstr>výberové polia</vt:lpstr>
      <vt:lpstr>'Prieskum trhu'!Oblasť_tlače</vt:lpstr>
      <vt:lpstr>'Rozpočet projektu tabuľka'!Oblasť_tlače</vt:lpstr>
      <vt:lpstr>'výberové polia'!Oblasť_tlače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Jesenská</dc:creator>
  <cp:lastModifiedBy>metodika2 </cp:lastModifiedBy>
  <cp:lastPrinted>2018-07-30T15:10:22Z</cp:lastPrinted>
  <dcterms:created xsi:type="dcterms:W3CDTF">2016-08-17T07:38:10Z</dcterms:created>
  <dcterms:modified xsi:type="dcterms:W3CDTF">2021-06-14T08:14:11Z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0x010100F7DB67570A4843419EF02158780AD917</vt:lpwstr>
  </property>
</Properties>
</file>